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14715" windowHeight="14160" tabRatio="689"/>
  </bookViews>
  <sheets>
    <sheet name="Titulní strana" sheetId="1" r:id="rId1"/>
    <sheet name="Druhá strana" sheetId="2" r:id="rId2"/>
    <sheet name="Třetí strana" sheetId="3" r:id="rId3"/>
    <sheet name="Roční vyhodnocení výzev" sheetId="4" r:id="rId4"/>
    <sheet name="Roční plnění predikcí čerpání" sheetId="6" r:id="rId5"/>
    <sheet name="Roční plnění predikcí hodnot in" sheetId="7" r:id="rId6"/>
    <sheet name="Roční plnění výkonnostního rámc" sheetId="8" r:id="rId7"/>
  </sheets>
  <externalReferences>
    <externalReference r:id="rId8"/>
    <externalReference r:id="rId9"/>
  </externalReferences>
  <definedNames>
    <definedName name="_ftn1" localSheetId="4">'Roční plnění predikcí čerpání'!$A$39</definedName>
    <definedName name="_ftnref1" localSheetId="4">'Roční plnění predikcí čerpání'!#REF!</definedName>
    <definedName name="_Ref363218695" localSheetId="3">'Roční vyhodnocení výzev'!#REF!</definedName>
    <definedName name="_Toc393370495" localSheetId="1">'Druhá strana'!$B$5</definedName>
    <definedName name="Fondy">[1]Číselníky!$F$1:$F$6</definedName>
    <definedName name="KR">[1]Číselníky!$C$1:$C$3</definedName>
    <definedName name="_xlnm.Print_Area" localSheetId="5">'Roční plnění predikcí hodnot in'!$A$1:$K$6</definedName>
    <definedName name="_xlnm.Print_Area" localSheetId="3">'Roční vyhodnocení výzev'!$A$1:$S$90</definedName>
    <definedName name="SAPBEXdnldView" hidden="1">"4J76A845V8VEXKTF9PNIU8BM2"</definedName>
    <definedName name="SAPBEXsysID" hidden="1">"BWP"</definedName>
  </definedNames>
  <calcPr calcId="145621"/>
</workbook>
</file>

<file path=xl/calcChain.xml><?xml version="1.0" encoding="utf-8"?>
<calcChain xmlns="http://schemas.openxmlformats.org/spreadsheetml/2006/main">
  <c r="B114" i="7" l="1"/>
  <c r="B109" i="7"/>
  <c r="B105" i="7"/>
  <c r="B95" i="7"/>
  <c r="B89" i="7"/>
  <c r="B77" i="7"/>
  <c r="B70" i="7"/>
  <c r="B68" i="7"/>
  <c r="B132" i="7"/>
  <c r="B80" i="7"/>
  <c r="B56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7" i="7"/>
  <c r="B58" i="7"/>
  <c r="B59" i="7"/>
  <c r="B60" i="7"/>
  <c r="B61" i="7"/>
  <c r="B62" i="7"/>
  <c r="B63" i="7"/>
  <c r="B64" i="7"/>
  <c r="B65" i="7"/>
  <c r="B66" i="7"/>
  <c r="B67" i="7"/>
  <c r="B69" i="7"/>
  <c r="B71" i="7"/>
  <c r="B72" i="7"/>
  <c r="B73" i="7"/>
  <c r="B74" i="7"/>
  <c r="B75" i="7"/>
  <c r="B76" i="7"/>
  <c r="B78" i="7"/>
  <c r="B79" i="7"/>
  <c r="B81" i="7"/>
  <c r="B82" i="7"/>
  <c r="B83" i="7"/>
  <c r="B84" i="7"/>
  <c r="B85" i="7"/>
  <c r="B86" i="7"/>
  <c r="B87" i="7"/>
  <c r="B88" i="7"/>
  <c r="B90" i="7"/>
  <c r="B91" i="7"/>
  <c r="B92" i="7"/>
  <c r="B93" i="7"/>
  <c r="B94" i="7"/>
  <c r="B96" i="7"/>
  <c r="B97" i="7"/>
  <c r="B98" i="7"/>
  <c r="B99" i="7"/>
  <c r="B100" i="7"/>
  <c r="B101" i="7"/>
  <c r="B102" i="7"/>
  <c r="B103" i="7"/>
  <c r="B104" i="7"/>
  <c r="B106" i="7"/>
  <c r="B107" i="7"/>
  <c r="B108" i="7"/>
  <c r="B110" i="7"/>
  <c r="B111" i="7"/>
  <c r="B112" i="7"/>
  <c r="B113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8" i="7"/>
  <c r="B55" i="7" l="1"/>
  <c r="F68" i="6" l="1"/>
  <c r="E68" i="6"/>
  <c r="F67" i="6"/>
  <c r="F69" i="6" s="1"/>
  <c r="G67" i="6"/>
  <c r="E67" i="6"/>
  <c r="E69" i="6" s="1"/>
  <c r="G66" i="6"/>
  <c r="F66" i="6"/>
  <c r="E63" i="6"/>
  <c r="F57" i="6"/>
  <c r="G57" i="6"/>
  <c r="E57" i="6"/>
  <c r="F54" i="6"/>
  <c r="G54" i="6"/>
  <c r="E54" i="6"/>
  <c r="F51" i="6"/>
  <c r="G51" i="6"/>
  <c r="F48" i="6"/>
  <c r="G48" i="6"/>
  <c r="E56" i="6"/>
  <c r="E53" i="6"/>
  <c r="E33" i="6"/>
  <c r="E32" i="6"/>
  <c r="E34" i="6" s="1"/>
  <c r="E31" i="6"/>
  <c r="E22" i="6"/>
  <c r="E19" i="6"/>
  <c r="E16" i="6"/>
  <c r="E18" i="6"/>
  <c r="E21" i="6"/>
  <c r="E30" i="6"/>
  <c r="F31" i="6" l="1"/>
  <c r="F28" i="6"/>
  <c r="F22" i="6"/>
  <c r="F19" i="6"/>
  <c r="F16" i="6"/>
  <c r="F13" i="6"/>
  <c r="F34" i="6"/>
  <c r="F33" i="6"/>
  <c r="F32" i="6"/>
  <c r="F21" i="6"/>
  <c r="F30" i="6"/>
  <c r="F18" i="6"/>
  <c r="F15" i="6"/>
  <c r="F12" i="6"/>
  <c r="G34" i="6" l="1"/>
  <c r="G31" i="6"/>
  <c r="G28" i="6"/>
  <c r="G22" i="6"/>
  <c r="G19" i="6"/>
  <c r="G16" i="6"/>
  <c r="G13" i="6"/>
  <c r="G32" i="6"/>
  <c r="G68" i="6"/>
  <c r="G69" i="6" s="1"/>
  <c r="G33" i="6"/>
  <c r="G30" i="6"/>
  <c r="G21" i="6"/>
  <c r="G18" i="6"/>
  <c r="G15" i="6"/>
  <c r="G12" i="6"/>
</calcChain>
</file>

<file path=xl/comments1.xml><?xml version="1.0" encoding="utf-8"?>
<comments xmlns="http://schemas.openxmlformats.org/spreadsheetml/2006/main">
  <authors>
    <author>export</author>
  </authors>
  <commentList>
    <comment ref="A7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INDI.Kod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INDI.Nazev</t>
        </r>
      </text>
    </comment>
    <comment ref="C7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INDI.MernaJednotka.ZkratkaCZ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PRG.Kod</t>
        </r>
      </text>
    </comment>
    <comment ref="E7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DruhPred</t>
        </r>
      </text>
    </comment>
    <comment ref="F7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VychoziPRG</t>
        </r>
      </text>
    </comment>
    <comment ref="G7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ZavazekPRG</t>
        </r>
      </text>
    </comment>
    <comment ref="H7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CilovaPRG</t>
        </r>
      </text>
    </comment>
    <comment ref="L7" author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TypDleProg</t>
        </r>
      </text>
    </comment>
  </commentList>
</comments>
</file>

<file path=xl/sharedStrings.xml><?xml version="1.0" encoding="utf-8"?>
<sst xmlns="http://schemas.openxmlformats.org/spreadsheetml/2006/main" count="1128" uniqueCount="296">
  <si>
    <t>Název dokumentu</t>
  </si>
  <si>
    <t>Program</t>
  </si>
  <si>
    <t>Program rozvoje venkova</t>
  </si>
  <si>
    <t>Typ dokumentu</t>
  </si>
  <si>
    <t>Druh dokumentu</t>
  </si>
  <si>
    <t>Strategický realizační plán</t>
  </si>
  <si>
    <t>Obsah</t>
  </si>
  <si>
    <t>Základní informace</t>
  </si>
  <si>
    <r>
      <t>Sledované období od</t>
    </r>
    <r>
      <rPr>
        <sz val="10"/>
        <color theme="1"/>
        <rFont val="Arial"/>
        <family val="2"/>
        <charset val="238"/>
      </rPr>
      <t>:</t>
    </r>
  </si>
  <si>
    <r>
      <t>Sledované období do</t>
    </r>
    <r>
      <rPr>
        <sz val="10"/>
        <color theme="1"/>
        <rFont val="Arial"/>
        <family val="2"/>
        <charset val="238"/>
      </rPr>
      <t>:</t>
    </r>
  </si>
  <si>
    <r>
      <t>Kontaktní údaje ve věci zprávy</t>
    </r>
    <r>
      <rPr>
        <sz val="10"/>
        <color theme="1"/>
        <rFont val="Arial"/>
        <family val="2"/>
        <charset val="238"/>
      </rPr>
      <t>:</t>
    </r>
  </si>
  <si>
    <r>
      <t xml:space="preserve">Jméno: </t>
    </r>
    <r>
      <rPr>
        <i/>
        <sz val="10"/>
        <color rgb="FF7F7F7F"/>
        <rFont val="Arial"/>
        <family val="2"/>
        <charset val="238"/>
      </rPr>
      <t>(Poznámka k plnění: povinné plnění.)</t>
    </r>
  </si>
  <si>
    <r>
      <t xml:space="preserve">Příjmení: </t>
    </r>
    <r>
      <rPr>
        <i/>
        <sz val="10"/>
        <color rgb="FF7F7F7F"/>
        <rFont val="Arial"/>
        <family val="2"/>
        <charset val="238"/>
      </rPr>
      <t>(Poznámka k plnění: povinné plnění.)</t>
    </r>
  </si>
  <si>
    <r>
      <t>Další informace, které chce ŘO uvést a informovat členy MV</t>
    </r>
    <r>
      <rPr>
        <sz val="10"/>
        <color theme="1"/>
        <rFont val="Arial"/>
        <family val="2"/>
        <charset val="238"/>
      </rPr>
      <t>:</t>
    </r>
  </si>
  <si>
    <t>Data platná k:</t>
  </si>
  <si>
    <r>
      <t>Datum generování</t>
    </r>
    <r>
      <rPr>
        <sz val="10"/>
        <color theme="1"/>
        <rFont val="Arial"/>
        <family val="2"/>
        <charset val="238"/>
      </rPr>
      <t>:</t>
    </r>
  </si>
  <si>
    <t>Roční vyhodnocení výzev</t>
  </si>
  <si>
    <t>Roční plnění výkonnostního rámce</t>
  </si>
  <si>
    <t xml:space="preserve">Identifikace výzvy </t>
  </si>
  <si>
    <t>Vyhodnocení výzvy</t>
  </si>
  <si>
    <t>Číslo výzvy</t>
  </si>
  <si>
    <t>Název výzvy</t>
  </si>
  <si>
    <t>Prioritní osa / priorita Unie</t>
  </si>
  <si>
    <t>Stav výzvy</t>
  </si>
  <si>
    <t>Výzva vyhlášená dle harmonogramu výzev v SRP</t>
  </si>
  <si>
    <t>Výzva nevyhlášená dle harmonogramu výzev v SRP</t>
  </si>
  <si>
    <t>Výzva vyhlášená mimo harmonogram výzev v SRP</t>
  </si>
  <si>
    <t>Ukončená výzva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</si>
  <si>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</si>
  <si>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</si>
  <si>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</si>
  <si>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</si>
  <si>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</si>
  <si>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</si>
  <si>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</si>
  <si>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</si>
  <si>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</si>
  <si>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</si>
  <si>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09_15_000</t>
  </si>
  <si>
    <t>Příjem žádostí na plošná opatření - Agroenvironmentálně-klimatické opatření</t>
  </si>
  <si>
    <t>Vyhlášená</t>
  </si>
  <si>
    <t>Ano</t>
  </si>
  <si>
    <t>Příjem žádostí na plošná opatření - Ekologické zemědělství</t>
  </si>
  <si>
    <t>Příjem žádostí na plošná opatření - Platby pro oblasti s přírodními či jinými zvláštními omezeními</t>
  </si>
  <si>
    <t>Příjem žádostí na plošná opatření - Dobré životní podmínky zvířat</t>
  </si>
  <si>
    <t>Příjem žádostí na plošná opatření - Zalesňování a zakládání lesů</t>
  </si>
  <si>
    <t>09_15_001</t>
  </si>
  <si>
    <t>09_15_002</t>
  </si>
  <si>
    <t>Tabulka 1 Roční vyhodnocení výzev</t>
  </si>
  <si>
    <t>Poznámky k plnění:</t>
  </si>
  <si>
    <t>Výzvy nevyhlášené dle harmonogramu výzev v SRP - odůvodnění</t>
  </si>
  <si>
    <t>Odůvodnění</t>
  </si>
  <si>
    <t>Výzvy vyhlášené mimo harmonogram výzev v SRP - odůvodnění</t>
  </si>
  <si>
    <t>Ukončené výzvy – hodnocení</t>
  </si>
  <si>
    <t>Priorita Unie</t>
  </si>
  <si>
    <t>Fond</t>
  </si>
  <si>
    <t>rok 2015</t>
  </si>
  <si>
    <t>Odůvodnění odchylek</t>
  </si>
  <si>
    <t>EZFRV</t>
  </si>
  <si>
    <t>XII</t>
  </si>
  <si>
    <t>III</t>
  </si>
  <si>
    <t>VI</t>
  </si>
  <si>
    <t>IX</t>
  </si>
  <si>
    <t xml:space="preserve">Finanční prostředky vyúčtované v žádostech o platbu </t>
  </si>
  <si>
    <t>Finanční prostředky v právních aktech o poskytnutí / převodu podpory</t>
  </si>
  <si>
    <t xml:space="preserve"> </t>
  </si>
  <si>
    <t>EUR</t>
  </si>
  <si>
    <t>Graf n Plnění výkonnostního rámce PO / PU 1</t>
  </si>
  <si>
    <t>09_15_999</t>
  </si>
  <si>
    <t>Implementační</t>
  </si>
  <si>
    <t>Roční vyhodnocení strategického realizačního plánu na rok 2016</t>
  </si>
  <si>
    <t>Roční plnění predikcí čerpání v roce 2016</t>
  </si>
  <si>
    <t>Roční plnění predikcí hodnot indikátorů v roce 2016</t>
  </si>
  <si>
    <t>30. 9. roku 2016</t>
  </si>
  <si>
    <t>Zdeněk</t>
  </si>
  <si>
    <t>Šindelář</t>
  </si>
  <si>
    <t>21. 10. roku 2016</t>
  </si>
  <si>
    <t>Verze dokumentu</t>
  </si>
  <si>
    <t>draft</t>
  </si>
  <si>
    <t>Číslo draftu</t>
  </si>
  <si>
    <t>1. 1. roku 2014 v případě skutečného stavu čerpání a od 1. 10. roku 2015 v případě predikcí čerpání a indikátorů z finální verze SRP na rok 2016</t>
  </si>
  <si>
    <t>Roční vyhodnocení výzev PRV 2014 - 2020 na rok 2016</t>
  </si>
  <si>
    <t>Specifický cíl / opatření v (ENRF) / operace (EZFRV)</t>
  </si>
  <si>
    <t>Opatření EZFRV</t>
  </si>
  <si>
    <t>09_16_005</t>
  </si>
  <si>
    <t>16.6.1 Horizontální a vertikální spolupráce při udržitelném zajišťování biomasy pro výrobu energie a v průmyslových procesech</t>
  </si>
  <si>
    <t>09.1</t>
  </si>
  <si>
    <t>09.5</t>
  </si>
  <si>
    <t>16.4.1 Horizontální a vertikální spolupráce mezi účastníky krátkých dodavatelských řetězců a místních trhů</t>
  </si>
  <si>
    <t>09.3</t>
  </si>
  <si>
    <t>16.3.1 Sdílení zařízení a zdrojů</t>
  </si>
  <si>
    <t>09.2</t>
  </si>
  <si>
    <t>16.1.1 Podpora oprečních skupin a projektů EIP</t>
  </si>
  <si>
    <t>09.1.77.16.6.1</t>
  </si>
  <si>
    <t>09.1.78.16.6.1</t>
  </si>
  <si>
    <t>09.5.89.16.6.1</t>
  </si>
  <si>
    <t>09.1.77.16.4.1</t>
  </si>
  <si>
    <t>09.1.78.16.4.1</t>
  </si>
  <si>
    <t>09.3.82.16.4.1</t>
  </si>
  <si>
    <t>09.1.77.16.3.1</t>
  </si>
  <si>
    <t>09.1.78.16.3.1</t>
  </si>
  <si>
    <t>09.2.80.16.3.1</t>
  </si>
  <si>
    <t>09.1.77.16.1.1</t>
  </si>
  <si>
    <t>09.1.78.16.1.1</t>
  </si>
  <si>
    <t>09.2.80.16.1.1</t>
  </si>
  <si>
    <t>09.1.77.16</t>
  </si>
  <si>
    <t>09.1.78.16</t>
  </si>
  <si>
    <t>09.5.89.16</t>
  </si>
  <si>
    <t>09.3.82.16</t>
  </si>
  <si>
    <t>09.2.80.16</t>
  </si>
  <si>
    <t>09.2.81a.8.6.1</t>
  </si>
  <si>
    <t>09.2.81a.4.3.2</t>
  </si>
  <si>
    <t>09.3.82.4.2.1</t>
  </si>
  <si>
    <t>09.2.80.4.1.1</t>
  </si>
  <si>
    <t>09.1.77.16.2.2</t>
  </si>
  <si>
    <t>09.1.78.16.2.2</t>
  </si>
  <si>
    <t>09.3.82.16.2.2</t>
  </si>
  <si>
    <t>16.2.2 Podpora vývoje nových produktů, postupů a technologií při zpracování zemědělských produktů a jejich uvádění na trh</t>
  </si>
  <si>
    <t>8.6.1 Technika a technologie pro lesní hospodářství</t>
  </si>
  <si>
    <t>4.3.2 Lesnická infrastruktura</t>
  </si>
  <si>
    <t>4.2.1 Zpracování a uvádění na trh zemědělských produktů</t>
  </si>
  <si>
    <t>4.1.1 Investice do zemědělských podniků</t>
  </si>
  <si>
    <t>09.2.81a.8</t>
  </si>
  <si>
    <t>09.2.81a.4</t>
  </si>
  <si>
    <t>09.3.82.4</t>
  </si>
  <si>
    <t>09.2.80.4</t>
  </si>
  <si>
    <t>09_16_004</t>
  </si>
  <si>
    <t>19.3.1 Příprava a provádění činností spolupráce místní akční skupiny</t>
  </si>
  <si>
    <t>09.6.93.19.3.1</t>
  </si>
  <si>
    <t>19.2.1 Podpora provádění operací v rámci komunitně vedeného místního rozvoje</t>
  </si>
  <si>
    <t>09.6.93.19.2.1</t>
  </si>
  <si>
    <t>09.6</t>
  </si>
  <si>
    <t>09.6.93.19</t>
  </si>
  <si>
    <t>Otevřená</t>
  </si>
  <si>
    <t>09_16_003</t>
  </si>
  <si>
    <t>16.2.1 Podpora vývoje nových produktů, postupů a technologií v zemědělské prvovýrobě</t>
  </si>
  <si>
    <t>09.1.77.16.2.1</t>
  </si>
  <si>
    <t>09.1.78.16.2.1</t>
  </si>
  <si>
    <t>09.2.80.16.2.1</t>
  </si>
  <si>
    <t>8.6.2 Technické vybavení dřevozpracujících provozoven</t>
  </si>
  <si>
    <t>09.2.81a.8.6.2</t>
  </si>
  <si>
    <t>8.5.3 Přeměna porostů náhradních dřevin</t>
  </si>
  <si>
    <t>09.4</t>
  </si>
  <si>
    <t>09.4.86.8.5.3</t>
  </si>
  <si>
    <t>8.5.2 Neproduktivní investice v lesích</t>
  </si>
  <si>
    <t>09.4.86.8.5.2</t>
  </si>
  <si>
    <t>8.5.1 Investice do ochrany melioračních a zpevňujících dřevin</t>
  </si>
  <si>
    <t>09.4.86.8.5.1</t>
  </si>
  <si>
    <t>8.4.2 Odstraňování škod způsobených povodněmi</t>
  </si>
  <si>
    <t>09.4.85.8.4.2</t>
  </si>
  <si>
    <t>09.4.86.8.4.2</t>
  </si>
  <si>
    <t>8.4.1 Obnova lesních porostů po kalamitách</t>
  </si>
  <si>
    <t>09.4.86.8.4.1</t>
  </si>
  <si>
    <t>8.3.1 Zavádění preventivních opatření v lesích</t>
  </si>
  <si>
    <t>09.4.86.8.3.1</t>
  </si>
  <si>
    <t>6.4.3 Investice na podporu energie z obnovitelných zdrojů - záměr A</t>
  </si>
  <si>
    <t>09.5.89.6.4.3</t>
  </si>
  <si>
    <t>6.4.2 Podpora agroturistiky</t>
  </si>
  <si>
    <t>09.6.92.6.4.2</t>
  </si>
  <si>
    <t>6.4.1 Investice do nezemědělských činností</t>
  </si>
  <si>
    <t>09.6.92.6.4.1</t>
  </si>
  <si>
    <t>6.1.1 Zahájení činnosti mladých zemědělců</t>
  </si>
  <si>
    <t>09.2.81.6.1.1</t>
  </si>
  <si>
    <t>1.2.1 Informační akce</t>
  </si>
  <si>
    <t>09.2.80.1.2.1</t>
  </si>
  <si>
    <t>09.4.85.11.2.1</t>
  </si>
  <si>
    <t>09.1.79.1.2.1</t>
  </si>
  <si>
    <t>09.2.81.1.2.1</t>
  </si>
  <si>
    <t>09.5.91.1.2.1</t>
  </si>
  <si>
    <t>09.1.77.1.2.1</t>
  </si>
  <si>
    <t>09.4.86.11.2.1</t>
  </si>
  <si>
    <t>09.4.86.1.2.1</t>
  </si>
  <si>
    <t>09.4.84.1.2.1</t>
  </si>
  <si>
    <t>09.4.85.1.2.1</t>
  </si>
  <si>
    <t>09.3.82.1.2.1</t>
  </si>
  <si>
    <t>09.4.84.11.2.1</t>
  </si>
  <si>
    <t>09.2.81a.1.2.1</t>
  </si>
  <si>
    <t>1.1.1 Vzdělávací akce</t>
  </si>
  <si>
    <t>09.1.77.1.1.1</t>
  </si>
  <si>
    <t>09.1.79.1.1.1</t>
  </si>
  <si>
    <t>09.2.80.1.1.1</t>
  </si>
  <si>
    <t>09.2.81.1.1.1</t>
  </si>
  <si>
    <t>09.2.81a.1.1.1</t>
  </si>
  <si>
    <t>09.3.82.1.1.1</t>
  </si>
  <si>
    <t>09.4.86.1.1.1</t>
  </si>
  <si>
    <t>09.5.91.1.1.1</t>
  </si>
  <si>
    <t>09.4.84.1.1.1</t>
  </si>
  <si>
    <t>09.4.85.1.1.1</t>
  </si>
  <si>
    <t>09.4.86.8</t>
  </si>
  <si>
    <t>09.4.85.8</t>
  </si>
  <si>
    <t>09.5.89.6</t>
  </si>
  <si>
    <t>09.6.92.6</t>
  </si>
  <si>
    <t>09.2.81.6</t>
  </si>
  <si>
    <t>09.2.80.1</t>
  </si>
  <si>
    <t>09.4.85.11</t>
  </si>
  <si>
    <t>09.1.79.1</t>
  </si>
  <si>
    <t>09.2.81.1</t>
  </si>
  <si>
    <t>09.5.91.1</t>
  </si>
  <si>
    <t>09.1.77.1</t>
  </si>
  <si>
    <t>09.4.86.11</t>
  </si>
  <si>
    <t>09.4.86.1</t>
  </si>
  <si>
    <t>09.4.84.1</t>
  </si>
  <si>
    <t>09.4.85.1</t>
  </si>
  <si>
    <t>09.3.82.1</t>
  </si>
  <si>
    <t>09.4.84.11</t>
  </si>
  <si>
    <t>09.2.81a.1</t>
  </si>
  <si>
    <t>Uzavřená</t>
  </si>
  <si>
    <t>09_16_000</t>
  </si>
  <si>
    <t>Příjem žádostí na plošná opatření - Platby v rámci sítě Natura 2000</t>
  </si>
  <si>
    <t>Příjem žádostí na plošná opatření - Lesnicko-environmentální platby</t>
  </si>
  <si>
    <t>20.2.1 Podpora na zřízení a provoz CSV</t>
  </si>
  <si>
    <t>09.7</t>
  </si>
  <si>
    <t>09.7.125.20.2.1</t>
  </si>
  <si>
    <t>20.1.1 Podpora na technickou pomoc (kromě CSV)</t>
  </si>
  <si>
    <t>09.7.125.20.1.1</t>
  </si>
  <si>
    <t>4.3.1 Pozemkové úpravy</t>
  </si>
  <si>
    <t>09.2.80.4.3.1</t>
  </si>
  <si>
    <t>09.7.125.20</t>
  </si>
  <si>
    <t>Tabulka 2 Vyhodnocení predikcí čerpání v roce 2016</t>
  </si>
  <si>
    <t>Predikce / Stav / Procento plnění (%)</t>
  </si>
  <si>
    <t>Predikce</t>
  </si>
  <si>
    <t>Stav</t>
  </si>
  <si>
    <t>Procento plnění (%)</t>
  </si>
  <si>
    <t>rok 2016</t>
  </si>
  <si>
    <t>Tabulka obsahuje údaje za příspěvek Unie a měně EUR. Absolutní částky jsou vykazovány v miliónech.</t>
  </si>
  <si>
    <t>kumulativně v měně EUR za příspěvek Unie v milionech</t>
  </si>
  <si>
    <t>7 (TP)</t>
  </si>
  <si>
    <t>Roční plnění predikcí hodnot indikátorů PRV za rok 2016</t>
  </si>
  <si>
    <t>Tabulka 3 Roční plnění predikcí hodnot indikátorů na rok 2016</t>
  </si>
  <si>
    <t>ha</t>
  </si>
  <si>
    <t>Kód indikátoru</t>
  </si>
  <si>
    <t>Název indikátoru</t>
  </si>
  <si>
    <t>Měrná jednotka indikátoru</t>
  </si>
  <si>
    <t>Druh predikce</t>
  </si>
  <si>
    <t>%</t>
  </si>
  <si>
    <t>akce/operace</t>
  </si>
  <si>
    <t>km</t>
  </si>
  <si>
    <t>Podniky</t>
  </si>
  <si>
    <t>46510</t>
  </si>
  <si>
    <t>46520</t>
  </si>
  <si>
    <t>Počet projektů v rámci investic do nezemědělských činností</t>
  </si>
  <si>
    <t>činnosti spolupráce</t>
  </si>
  <si>
    <t>Operace</t>
  </si>
  <si>
    <t>Subjekty</t>
  </si>
  <si>
    <t>Počet zemědělských podniků s podporou do restrukturalizace nebo modernizace a do rozvoje podnikatelské činnosti/investice pro mladé zemědělce</t>
  </si>
  <si>
    <t>Projekty</t>
  </si>
  <si>
    <t>Jednotky</t>
  </si>
  <si>
    <t>Komentář ŘO k plnění výkonnostního rámce</t>
  </si>
  <si>
    <t>Kód ukazatele</t>
  </si>
  <si>
    <t>Název ukazatele</t>
  </si>
  <si>
    <t>Milník pro rok 2016</t>
  </si>
  <si>
    <t>Aktuální stav ukazatele (kumulativně od počátku programového období do 30. 9. 2016)</t>
  </si>
  <si>
    <t>Celkové veřejné výdaje (EUR)</t>
  </si>
  <si>
    <t>09.3.</t>
  </si>
  <si>
    <t>Počet podniků účastnících se podpořených režimů (krátké dodavatelské řetězce) (O.9)</t>
  </si>
  <si>
    <t>Počet podpořených operací (O.3)</t>
  </si>
  <si>
    <t>Zemědělská půda pod závazkem obhospodařování přispívající k obnově, zachování a zlepšení ekosystémů souvisejících se zemědělstvím (M.P4)</t>
  </si>
  <si>
    <t>Zemědělská a lesní půda pod závazkem obhospodařování podporujícím přechod na nízkouhlíkovou ekonomiku v odvětvích zemědělství, potravinářství a lesnictví, která je odolná vůči klimatu (M.P5)</t>
  </si>
  <si>
    <t>Populace na území pokrytém MAS (O.18)</t>
  </si>
  <si>
    <t>Výčet ukazatelů, které jsou součástí výkonnostního rámce dané priority Unie dle programového dokumentu</t>
  </si>
  <si>
    <t>09.4.84.10.0.0</t>
  </si>
  <si>
    <t>09.4.84.10.1.1</t>
  </si>
  <si>
    <t>09.4.84.10.1.2</t>
  </si>
  <si>
    <t>09.4.84.10.1.3</t>
  </si>
  <si>
    <t>09.4.84.10.1.4</t>
  </si>
  <si>
    <t>09.4.84.10.1.6</t>
  </si>
  <si>
    <t>09.4.84.10.1.7</t>
  </si>
  <si>
    <t>09.4.84.11.0.0</t>
  </si>
  <si>
    <t>09.4.84.11.1.1</t>
  </si>
  <si>
    <t>09.4.84.12.1.1</t>
  </si>
  <si>
    <t>09.4.84.13.0.0</t>
  </si>
  <si>
    <t>09.4.84.13.1.1</t>
  </si>
  <si>
    <t>09.4.84.13.2.1</t>
  </si>
  <si>
    <t>09.4.84.13.3.1</t>
  </si>
  <si>
    <t>09.4.84.15.0.0</t>
  </si>
  <si>
    <t>09.4.85.11.0.0</t>
  </si>
  <si>
    <t>09.4.85.11.1.1</t>
  </si>
  <si>
    <t>09.4.86.10.0.0</t>
  </si>
  <si>
    <t>09.4.86.10.1.5</t>
  </si>
  <si>
    <t>09.4.86.10.1.8</t>
  </si>
  <si>
    <t>09.4.86.11.0.0</t>
  </si>
  <si>
    <t>09.4.86.11.1.1</t>
  </si>
  <si>
    <t>Číslo operace</t>
  </si>
  <si>
    <t>Výchozí hodnota</t>
  </si>
  <si>
    <t>Datum výchozí hodnoty</t>
  </si>
  <si>
    <t>Cílová hodnota</t>
  </si>
  <si>
    <t>Datum cílové hodnoty</t>
  </si>
  <si>
    <t>Dosažená hodnota (stav k 30. 9. 2016)</t>
  </si>
  <si>
    <t>Závazek příjemců (stav k 30. 9. 2016)</t>
  </si>
  <si>
    <t>Komentář ŘO</t>
  </si>
  <si>
    <t>Výzvy byly vyhlášeny o měsíc dříve, než bylo původně plánováno v Harmonogramu, aby měli žadatelé více času na přípravu. K tomuto došlo jako vstřícný krok vůči potenciálním žadatelům a celé zemědělské veřejnosti.</t>
  </si>
  <si>
    <t>nepredikování PU 8 v SRPu 2016, různé míry kofinancování PUZČ</t>
  </si>
  <si>
    <t>stav administrace žádostí v IS SZIF + stav reportingu</t>
  </si>
  <si>
    <t>nepřesný odhad v SRPu 2016, změna poměru kofinancování (viz modifikace programu), specifika PRV</t>
  </si>
  <si>
    <t>Výkonnostní rámec na rok 2016 je u všech PU/PO stanoven nulový (je pro PRV nerelevantní), proto zde není co vyhodnocovat, ani není třeba tvořit grafy. Dosud nejsou k dispozici  data v MS 2014+, tuto část nelze generovat automaticky. I přes tyto okolnosti uvádíme pro informaci stav vybraných milníků k 30. 9. 2016. Stavy ostatních věcných milníků jsou v tuto chvíli nulové, neboť nejsou realizované žádné projekty a nejsou dosud vyhodnoceny všechny strategie CLLD. Dle výkladu EK se ze starých závazků do plnění cílů započítávají pouze finanční ukazatele.</t>
  </si>
  <si>
    <t>MS2014+ negeneruje Roční vyhodnocení predikcí hodnot indikátorů  vzhledem k aktuálnímu stavu rozhraní, uvádíme naplnění hodnot indikátorů k 30. 9. 2016 z čtvrtletní zprávy ČZ_PRV_2016_3Q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</si>
</sst>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#,##0.000"/>
    <numFmt numFmtId="165" formatCode="0.000"/>
    <numFmt numFmtId="166" formatCode="_-* #,##0\ _K_č_-;\-* #,##0\ _K_č_-;_-* &quot;-&quot;??\ _K_č_-;_-@_-"/>
  </numFmts>
  <fonts count="36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4" tint="-0.249977111117893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4"/>
      <color rgb="FF365F9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10"/>
      <color theme="3" tint="-0.249977111117893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i/>
      <sz val="9"/>
      <color rgb="FF7F7F7F"/>
      <name val="Arial"/>
      <family val="2"/>
      <charset val="238"/>
    </font>
    <font>
      <b/>
      <sz val="11"/>
      <color theme="4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365F9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0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1" applyFont="1" applyBorder="1" applyAlignment="1">
      <alignment vertical="center"/>
    </xf>
    <xf numFmtId="0" fontId="0" fillId="0" borderId="0" xfId="0" applyBorder="1"/>
    <xf numFmtId="0" fontId="3" fillId="0" borderId="0" xfId="1" applyFont="1" applyBorder="1" applyAlignment="1">
      <alignment vertical="center"/>
    </xf>
    <xf numFmtId="0" fontId="4" fillId="0" borderId="0" xfId="1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9" fillId="0" borderId="0" xfId="2"/>
    <xf numFmtId="0" fontId="6" fillId="0" borderId="0" xfId="0" applyFont="1"/>
    <xf numFmtId="0" fontId="1" fillId="0" borderId="0" xfId="0" applyFont="1"/>
    <xf numFmtId="0" fontId="2" fillId="0" borderId="0" xfId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2" fillId="4" borderId="6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14" fillId="0" borderId="7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7" fillId="0" borderId="7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left" vertical="center"/>
    </xf>
    <xf numFmtId="0" fontId="15" fillId="0" borderId="0" xfId="1" applyFont="1" applyAlignment="1">
      <alignment vertical="center"/>
    </xf>
    <xf numFmtId="0" fontId="1" fillId="0" borderId="0" xfId="1" applyBorder="1" applyAlignment="1">
      <alignment vertical="center"/>
    </xf>
    <xf numFmtId="0" fontId="1" fillId="0" borderId="0" xfId="1" applyBorder="1" applyAlignment="1">
      <alignment horizontal="left" vertical="center"/>
    </xf>
    <xf numFmtId="0" fontId="16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9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/>
    <xf numFmtId="0" fontId="19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1" fillId="0" borderId="0" xfId="1" applyFont="1"/>
    <xf numFmtId="4" fontId="21" fillId="0" borderId="0" xfId="1" applyNumberFormat="1" applyFont="1"/>
    <xf numFmtId="0" fontId="22" fillId="0" borderId="0" xfId="1" applyFont="1"/>
    <xf numFmtId="0" fontId="21" fillId="0" borderId="6" xfId="1" applyFont="1" applyBorder="1"/>
    <xf numFmtId="0" fontId="23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1"/>
    <xf numFmtId="0" fontId="1" fillId="0" borderId="0" xfId="1" applyAlignment="1">
      <alignment horizontal="center"/>
    </xf>
    <xf numFmtId="0" fontId="26" fillId="0" borderId="0" xfId="1" applyFont="1"/>
    <xf numFmtId="0" fontId="4" fillId="0" borderId="16" xfId="1" applyFont="1" applyBorder="1" applyAlignment="1">
      <alignment vertical="center"/>
    </xf>
    <xf numFmtId="0" fontId="24" fillId="0" borderId="32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1" fillId="0" borderId="0" xfId="1" applyFont="1" applyBorder="1"/>
    <xf numFmtId="0" fontId="20" fillId="0" borderId="0" xfId="1" applyFont="1" applyAlignment="1">
      <alignment horizontal="left"/>
    </xf>
    <xf numFmtId="0" fontId="2" fillId="0" borderId="0" xfId="1" applyFont="1" applyBorder="1" applyAlignment="1">
      <alignment horizontal="left" vertical="center"/>
    </xf>
    <xf numFmtId="0" fontId="11" fillId="4" borderId="6" xfId="1" applyFont="1" applyFill="1" applyBorder="1" applyAlignment="1">
      <alignment vertical="center" wrapText="1"/>
    </xf>
    <xf numFmtId="0" fontId="11" fillId="4" borderId="7" xfId="1" applyFont="1" applyFill="1" applyBorder="1" applyAlignment="1">
      <alignment vertical="center" wrapText="1"/>
    </xf>
    <xf numFmtId="0" fontId="11" fillId="5" borderId="7" xfId="1" applyFont="1" applyFill="1" applyBorder="1" applyAlignment="1">
      <alignment vertical="center" wrapText="1"/>
    </xf>
    <xf numFmtId="49" fontId="1" fillId="0" borderId="0" xfId="1" applyNumberFormat="1" applyBorder="1" applyAlignment="1">
      <alignment horizontal="left" vertical="center"/>
    </xf>
    <xf numFmtId="49" fontId="11" fillId="5" borderId="7" xfId="1" applyNumberFormat="1" applyFont="1" applyFill="1" applyBorder="1" applyAlignment="1">
      <alignment vertical="center" wrapText="1"/>
    </xf>
    <xf numFmtId="49" fontId="12" fillId="5" borderId="6" xfId="1" applyNumberFormat="1" applyFont="1" applyFill="1" applyBorder="1" applyAlignment="1">
      <alignment horizontal="center" vertical="center" wrapText="1"/>
    </xf>
    <xf numFmtId="49" fontId="1" fillId="0" borderId="0" xfId="1" applyNumberForma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0" fillId="0" borderId="6" xfId="0" applyFont="1" applyBorder="1"/>
    <xf numFmtId="49" fontId="0" fillId="0" borderId="6" xfId="0" applyNumberFormat="1" applyFont="1" applyBorder="1"/>
    <xf numFmtId="49" fontId="0" fillId="0" borderId="7" xfId="1" applyNumberFormat="1" applyFont="1" applyBorder="1" applyAlignment="1">
      <alignment horizontal="left" vertical="center"/>
    </xf>
    <xf numFmtId="49" fontId="0" fillId="0" borderId="6" xfId="1" applyNumberFormat="1" applyFont="1" applyBorder="1" applyAlignment="1">
      <alignment horizontal="left" vertical="center"/>
    </xf>
    <xf numFmtId="0" fontId="0" fillId="0" borderId="6" xfId="1" applyFont="1" applyBorder="1" applyAlignment="1">
      <alignment horizontal="left" vertical="center"/>
    </xf>
    <xf numFmtId="49" fontId="0" fillId="0" borderId="6" xfId="1" applyNumberFormat="1" applyFont="1" applyBorder="1" applyAlignment="1">
      <alignment horizontal="left" vertical="center" wrapText="1"/>
    </xf>
    <xf numFmtId="0" fontId="0" fillId="0" borderId="6" xfId="1" applyFont="1" applyBorder="1" applyAlignment="1">
      <alignment horizontal="left" vertical="center" wrapText="1"/>
    </xf>
    <xf numFmtId="0" fontId="0" fillId="0" borderId="8" xfId="1" applyFont="1" applyBorder="1" applyAlignment="1">
      <alignment horizontal="left" vertical="center"/>
    </xf>
    <xf numFmtId="49" fontId="0" fillId="0" borderId="8" xfId="1" applyNumberFormat="1" applyFont="1" applyBorder="1" applyAlignment="1">
      <alignment horizontal="left" vertical="center" wrapText="1"/>
    </xf>
    <xf numFmtId="0" fontId="0" fillId="0" borderId="6" xfId="0" applyFont="1" applyFill="1" applyBorder="1"/>
    <xf numFmtId="0" fontId="30" fillId="0" borderId="8" xfId="1" applyFont="1" applyBorder="1" applyAlignment="1">
      <alignment horizontal="left" vertical="center" wrapText="1"/>
    </xf>
    <xf numFmtId="0" fontId="30" fillId="0" borderId="6" xfId="1" applyFont="1" applyBorder="1" applyAlignment="1">
      <alignment horizontal="left" vertical="center" wrapText="1"/>
    </xf>
    <xf numFmtId="0" fontId="0" fillId="0" borderId="0" xfId="0" applyFont="1"/>
    <xf numFmtId="0" fontId="6" fillId="0" borderId="6" xfId="1" applyFont="1" applyBorder="1"/>
    <xf numFmtId="0" fontId="6" fillId="0" borderId="35" xfId="1" applyFont="1" applyBorder="1"/>
    <xf numFmtId="0" fontId="6" fillId="0" borderId="27" xfId="1" applyFont="1" applyBorder="1"/>
    <xf numFmtId="0" fontId="29" fillId="0" borderId="9" xfId="0" applyFont="1" applyBorder="1" applyAlignment="1">
      <alignment horizontal="justify" vertical="center" wrapText="1"/>
    </xf>
    <xf numFmtId="0" fontId="7" fillId="0" borderId="19" xfId="1" applyFont="1" applyBorder="1"/>
    <xf numFmtId="0" fontId="7" fillId="0" borderId="8" xfId="1" applyFont="1" applyBorder="1"/>
    <xf numFmtId="0" fontId="7" fillId="0" borderId="21" xfId="1" applyFont="1" applyBorder="1"/>
    <xf numFmtId="0" fontId="7" fillId="0" borderId="20" xfId="1" applyFont="1" applyBorder="1" applyAlignment="1">
      <alignment vertical="center"/>
    </xf>
    <xf numFmtId="0" fontId="7" fillId="0" borderId="6" xfId="1" applyFont="1" applyBorder="1"/>
    <xf numFmtId="0" fontId="7" fillId="0" borderId="3" xfId="1" applyFont="1" applyBorder="1" applyAlignment="1"/>
    <xf numFmtId="0" fontId="27" fillId="0" borderId="22" xfId="1" applyFont="1" applyBorder="1" applyAlignment="1"/>
    <xf numFmtId="0" fontId="6" fillId="0" borderId="24" xfId="1" applyFont="1" applyBorder="1"/>
    <xf numFmtId="164" fontId="6" fillId="0" borderId="6" xfId="1" applyNumberFormat="1" applyFont="1" applyBorder="1"/>
    <xf numFmtId="165" fontId="6" fillId="0" borderId="6" xfId="1" applyNumberFormat="1" applyFont="1" applyBorder="1"/>
    <xf numFmtId="9" fontId="6" fillId="0" borderId="6" xfId="4" applyFont="1" applyBorder="1"/>
    <xf numFmtId="9" fontId="6" fillId="0" borderId="24" xfId="4" applyFont="1" applyBorder="1"/>
    <xf numFmtId="1" fontId="6" fillId="0" borderId="6" xfId="4" applyNumberFormat="1" applyFont="1" applyBorder="1"/>
    <xf numFmtId="1" fontId="6" fillId="0" borderId="6" xfId="1" applyNumberFormat="1" applyFont="1" applyBorder="1"/>
    <xf numFmtId="0" fontId="18" fillId="0" borderId="0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31" fillId="0" borderId="0" xfId="1" applyFont="1"/>
    <xf numFmtId="0" fontId="0" fillId="0" borderId="0" xfId="0" applyAlignment="1">
      <alignment wrapText="1"/>
    </xf>
    <xf numFmtId="49" fontId="25" fillId="0" borderId="0" xfId="0" applyNumberFormat="1" applyFont="1" applyAlignment="1">
      <alignment wrapText="1"/>
    </xf>
    <xf numFmtId="0" fontId="25" fillId="0" borderId="0" xfId="0" applyFont="1" applyAlignment="1">
      <alignment wrapText="1"/>
    </xf>
    <xf numFmtId="49" fontId="27" fillId="0" borderId="6" xfId="0" applyNumberFormat="1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49" fontId="27" fillId="0" borderId="6" xfId="0" applyNumberFormat="1" applyFont="1" applyBorder="1" applyAlignment="1">
      <alignment vertical="center" wrapText="1"/>
    </xf>
    <xf numFmtId="165" fontId="27" fillId="0" borderId="6" xfId="0" applyNumberFormat="1" applyFont="1" applyBorder="1" applyAlignment="1">
      <alignment vertical="center"/>
    </xf>
    <xf numFmtId="43" fontId="27" fillId="0" borderId="6" xfId="3" applyFont="1" applyFill="1" applyBorder="1" applyAlignment="1">
      <alignment vertical="center"/>
    </xf>
    <xf numFmtId="0" fontId="13" fillId="0" borderId="0" xfId="0" applyFont="1"/>
    <xf numFmtId="49" fontId="0" fillId="6" borderId="0" xfId="0" applyNumberFormat="1" applyFill="1" applyProtection="1"/>
    <xf numFmtId="49" fontId="0" fillId="0" borderId="0" xfId="0" applyNumberFormat="1" applyFill="1" applyProtection="1"/>
    <xf numFmtId="49" fontId="0" fillId="7" borderId="0" xfId="0" applyNumberFormat="1" applyFill="1" applyProtection="1"/>
    <xf numFmtId="165" fontId="0" fillId="6" borderId="0" xfId="0" applyNumberFormat="1" applyFill="1" applyProtection="1"/>
    <xf numFmtId="14" fontId="0" fillId="6" borderId="0" xfId="0" applyNumberFormat="1" applyFill="1" applyProtection="1"/>
    <xf numFmtId="165" fontId="0" fillId="8" borderId="0" xfId="0" applyNumberFormat="1" applyFill="1" applyProtection="1"/>
    <xf numFmtId="165" fontId="0" fillId="0" borderId="0" xfId="0" applyNumberFormat="1" applyFill="1" applyProtection="1"/>
    <xf numFmtId="14" fontId="0" fillId="0" borderId="0" xfId="0" applyNumberFormat="1" applyFill="1" applyProtection="1"/>
    <xf numFmtId="43" fontId="0" fillId="8" borderId="0" xfId="3" applyFont="1" applyFill="1" applyProtection="1"/>
    <xf numFmtId="165" fontId="0" fillId="7" borderId="0" xfId="0" applyNumberFormat="1" applyFill="1" applyProtection="1"/>
    <xf numFmtId="4" fontId="0" fillId="8" borderId="0" xfId="0" applyNumberFormat="1" applyFill="1" applyProtection="1"/>
    <xf numFmtId="165" fontId="0" fillId="0" borderId="0" xfId="0" applyNumberFormat="1" applyProtection="1">
      <protection locked="0"/>
    </xf>
    <xf numFmtId="0" fontId="0" fillId="0" borderId="0" xfId="0" applyFill="1" applyProtection="1">
      <protection locked="0"/>
    </xf>
    <xf numFmtId="166" fontId="0" fillId="0" borderId="0" xfId="0" applyNumberFormat="1" applyFill="1" applyProtection="1">
      <protection locked="0"/>
    </xf>
    <xf numFmtId="9" fontId="0" fillId="0" borderId="0" xfId="5" applyFont="1" applyFill="1" applyProtection="1">
      <protection locked="0"/>
    </xf>
    <xf numFmtId="1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166" fontId="0" fillId="0" borderId="0" xfId="3" applyNumberFormat="1" applyFont="1" applyFill="1" applyProtection="1">
      <protection locked="0"/>
    </xf>
    <xf numFmtId="4" fontId="0" fillId="0" borderId="0" xfId="0" applyNumberFormat="1"/>
    <xf numFmtId="4" fontId="0" fillId="0" borderId="0" xfId="0" applyNumberFormat="1" applyFill="1" applyProtection="1">
      <protection locked="0"/>
    </xf>
    <xf numFmtId="0" fontId="6" fillId="0" borderId="0" xfId="1" applyFont="1" applyBorder="1" applyAlignment="1">
      <alignment vertical="center"/>
    </xf>
    <xf numFmtId="0" fontId="32" fillId="0" borderId="13" xfId="0" applyFont="1" applyBorder="1" applyAlignment="1">
      <alignment wrapText="1"/>
    </xf>
    <xf numFmtId="0" fontId="32" fillId="0" borderId="14" xfId="0" applyFont="1" applyBorder="1" applyAlignment="1">
      <alignment wrapText="1"/>
    </xf>
    <xf numFmtId="4" fontId="25" fillId="0" borderId="14" xfId="0" applyNumberFormat="1" applyFont="1" applyBorder="1" applyAlignment="1" applyProtection="1">
      <alignment wrapText="1"/>
      <protection locked="0"/>
    </xf>
    <xf numFmtId="0" fontId="32" fillId="0" borderId="0" xfId="0" applyFont="1" applyBorder="1" applyAlignment="1">
      <alignment wrapText="1"/>
    </xf>
    <xf numFmtId="0" fontId="25" fillId="0" borderId="10" xfId="0" applyFont="1" applyFill="1" applyBorder="1" applyAlignment="1" applyProtection="1">
      <alignment wrapText="1"/>
      <protection locked="0"/>
    </xf>
    <xf numFmtId="0" fontId="0" fillId="0" borderId="0" xfId="0" applyNumberFormat="1" applyFill="1" applyProtection="1"/>
    <xf numFmtId="0" fontId="0" fillId="7" borderId="0" xfId="0" applyNumberFormat="1" applyFill="1" applyProtection="1"/>
    <xf numFmtId="1" fontId="0" fillId="6" borderId="0" xfId="0" applyNumberFormat="1" applyFill="1" applyAlignment="1" applyProtection="1">
      <alignment horizontal="right"/>
    </xf>
    <xf numFmtId="0" fontId="0" fillId="6" borderId="0" xfId="0" applyNumberFormat="1" applyFill="1" applyAlignment="1" applyProtection="1">
      <alignment horizontal="right"/>
    </xf>
    <xf numFmtId="0" fontId="1" fillId="0" borderId="0" xfId="1" applyAlignment="1">
      <alignment horizontal="right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18" fillId="0" borderId="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6" fillId="0" borderId="33" xfId="1" applyFont="1" applyBorder="1" applyAlignment="1">
      <alignment horizontal="center"/>
    </xf>
    <xf numFmtId="0" fontId="6" fillId="0" borderId="34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31" xfId="1" applyFont="1" applyBorder="1" applyAlignment="1">
      <alignment horizontal="center"/>
    </xf>
    <xf numFmtId="0" fontId="6" fillId="0" borderId="29" xfId="1" applyFont="1" applyBorder="1" applyAlignment="1">
      <alignment horizontal="center"/>
    </xf>
    <xf numFmtId="0" fontId="6" fillId="0" borderId="3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6" fillId="0" borderId="38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6" fillId="0" borderId="29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0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6" fillId="0" borderId="25" xfId="1" applyFont="1" applyBorder="1" applyAlignment="1">
      <alignment horizontal="left" wrapText="1"/>
    </xf>
    <xf numFmtId="0" fontId="6" fillId="0" borderId="26" xfId="1" applyFont="1" applyBorder="1" applyAlignment="1">
      <alignment horizontal="left" wrapText="1"/>
    </xf>
    <xf numFmtId="0" fontId="6" fillId="0" borderId="39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28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28" xfId="1" applyFont="1" applyBorder="1" applyAlignment="1">
      <alignment horizontal="left" wrapText="1"/>
    </xf>
    <xf numFmtId="0" fontId="6" fillId="0" borderId="11" xfId="1" applyFont="1" applyBorder="1" applyAlignment="1">
      <alignment horizontal="left" wrapText="1"/>
    </xf>
    <xf numFmtId="0" fontId="28" fillId="0" borderId="36" xfId="1" applyFont="1" applyBorder="1" applyAlignment="1">
      <alignment horizontal="center"/>
    </xf>
    <xf numFmtId="0" fontId="28" fillId="0" borderId="14" xfId="1" applyFont="1" applyBorder="1" applyAlignment="1">
      <alignment horizontal="center"/>
    </xf>
    <xf numFmtId="0" fontId="28" fillId="0" borderId="10" xfId="1" applyFont="1" applyBorder="1" applyAlignment="1">
      <alignment horizontal="center"/>
    </xf>
    <xf numFmtId="0" fontId="6" fillId="0" borderId="7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7" fillId="0" borderId="25" xfId="1" applyFont="1" applyBorder="1" applyAlignment="1"/>
    <xf numFmtId="0" fontId="27" fillId="0" borderId="26" xfId="1" applyFont="1" applyBorder="1" applyAlignment="1"/>
    <xf numFmtId="0" fontId="6" fillId="0" borderId="13" xfId="1" applyFont="1" applyBorder="1" applyAlignment="1">
      <alignment horizontal="left"/>
    </xf>
    <xf numFmtId="0" fontId="6" fillId="0" borderId="14" xfId="1" applyFont="1" applyBorder="1" applyAlignment="1">
      <alignment horizontal="left"/>
    </xf>
    <xf numFmtId="0" fontId="6" fillId="0" borderId="10" xfId="1" applyFont="1" applyBorder="1" applyAlignment="1">
      <alignment horizontal="left"/>
    </xf>
    <xf numFmtId="0" fontId="22" fillId="0" borderId="13" xfId="1" applyFont="1" applyBorder="1" applyAlignment="1">
      <alignment horizontal="left"/>
    </xf>
    <xf numFmtId="0" fontId="22" fillId="0" borderId="14" xfId="1" applyFont="1" applyBorder="1" applyAlignment="1">
      <alignment horizontal="left"/>
    </xf>
    <xf numFmtId="0" fontId="22" fillId="0" borderId="10" xfId="1" applyFont="1" applyBorder="1" applyAlignment="1">
      <alignment horizontal="left"/>
    </xf>
    <xf numFmtId="0" fontId="7" fillId="0" borderId="15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7" fillId="0" borderId="17" xfId="1" applyFont="1" applyBorder="1" applyAlignment="1">
      <alignment horizontal="left" vertical="center" wrapText="1"/>
    </xf>
    <xf numFmtId="0" fontId="7" fillId="0" borderId="18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1" fontId="27" fillId="0" borderId="6" xfId="0" applyNumberFormat="1" applyFont="1" applyBorder="1" applyAlignment="1">
      <alignment horizontal="center" vertical="center"/>
    </xf>
    <xf numFmtId="1" fontId="27" fillId="0" borderId="6" xfId="0" applyNumberFormat="1" applyFont="1" applyFill="1" applyBorder="1" applyAlignment="1">
      <alignment horizontal="center" vertical="center"/>
    </xf>
    <xf numFmtId="43" fontId="35" fillId="0" borderId="6" xfId="3" applyFont="1" applyFill="1" applyBorder="1" applyAlignment="1">
      <alignment vertical="center"/>
    </xf>
  </cellXfs>
  <cellStyles count="6">
    <cellStyle name="Čárka 2" xfId="3"/>
    <cellStyle name="Hypertextový odkaz" xfId="2" builtinId="8"/>
    <cellStyle name="Normální" xfId="0" builtinId="0"/>
    <cellStyle name="Normální 2" xfId="1"/>
    <cellStyle name="Procenta" xfId="4" builtinId="5"/>
    <cellStyle name="Procent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0004330/Desktop/V&#253;konnostn&#237;%20r&#225;mec%20-%20miln&#237;k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_11212/PROGRAMOV&#201;%20OBDOB&#205;%202014-2020/_Rozpracovan&#233;%20dokumenty/vazebn&#237;k%20PRV%202016_06_07_N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y"/>
      <sheetName val="Číselníky"/>
    </sheetNames>
    <sheetDataSet>
      <sheetData sheetId="0"/>
      <sheetData sheetId="1">
        <row r="1">
          <cell r="C1" t="str">
            <v>Méně rozvinuté regiony</v>
          </cell>
          <cell r="F1" t="str">
            <v>EFRR</v>
          </cell>
        </row>
        <row r="2">
          <cell r="C2" t="str">
            <v>Více rozvinuté regiony</v>
          </cell>
          <cell r="F2" t="str">
            <v>ESF</v>
          </cell>
        </row>
        <row r="3">
          <cell r="C3" t="str">
            <v>Nerelevantní</v>
          </cell>
          <cell r="F3" t="str">
            <v>FS</v>
          </cell>
        </row>
        <row r="4">
          <cell r="F4" t="str">
            <v>ENRF</v>
          </cell>
        </row>
        <row r="5">
          <cell r="F5" t="str">
            <v>EZFRV</v>
          </cell>
        </row>
        <row r="6">
          <cell r="F6" t="str">
            <v>YEI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zebník"/>
      <sheetName val="provázání operací k P 1"/>
      <sheetName val="A"/>
      <sheetName val="vazebník pro kontexty"/>
    </sheetNames>
    <sheetDataSet>
      <sheetData sheetId="0">
        <row r="2">
          <cell r="B2">
            <v>92020</v>
          </cell>
          <cell r="C2" t="str">
            <v>Podíl podniků, u kterých došlo ke zvýšení hrubé přidané hodnoty (HPH)</v>
          </cell>
        </row>
        <row r="3">
          <cell r="B3">
            <v>92020</v>
          </cell>
          <cell r="C3" t="str">
            <v>Podíl podniků, u kterých došlo ke zvýšení hrubé přidané hodnoty (HPH)</v>
          </cell>
        </row>
        <row r="4">
          <cell r="B4">
            <v>92020</v>
          </cell>
          <cell r="C4" t="str">
            <v>Podíl podniků, u kterých došlo ke zvýšení hrubé přidané hodnoty (HPH)</v>
          </cell>
        </row>
        <row r="5">
          <cell r="B5">
            <v>92020</v>
          </cell>
          <cell r="C5" t="str">
            <v>Podíl podniků, u kterých došlo ke zvýšení hrubé přidané hodnoty (HPH)</v>
          </cell>
        </row>
        <row r="6">
          <cell r="B6">
            <v>92020</v>
          </cell>
          <cell r="C6" t="str">
            <v>Podíl podniků, u kterých došlo ke zvýšení hrubé přidané hodnoty (HPH)</v>
          </cell>
        </row>
        <row r="7">
          <cell r="B7">
            <v>92020</v>
          </cell>
          <cell r="C7" t="str">
            <v>Podíl podniků, u kterých došlo ke zvýšení hrubé přidané hodnoty (HPH)</v>
          </cell>
        </row>
        <row r="8">
          <cell r="B8">
            <v>92020</v>
          </cell>
          <cell r="C8" t="str">
            <v>Podíl podniků, u kterých došlo ke zvýšení hrubé přidané hodnoty (HPH)</v>
          </cell>
        </row>
        <row r="9">
          <cell r="B9">
            <v>92020</v>
          </cell>
          <cell r="C9" t="str">
            <v>Podíl podniků, u kterých došlo ke zvýšení hrubé přidané hodnoty (HPH)</v>
          </cell>
        </row>
        <row r="10">
          <cell r="B10">
            <v>92500</v>
          </cell>
          <cell r="C10" t="str">
            <v>Celkové investice (O.2)</v>
          </cell>
        </row>
        <row r="11">
          <cell r="B11">
            <v>92500</v>
          </cell>
          <cell r="C11" t="str">
            <v>Celkové investice (O.2)</v>
          </cell>
        </row>
        <row r="12">
          <cell r="B12">
            <v>92500</v>
          </cell>
          <cell r="C12" t="str">
            <v>Celkové investice (O.2)</v>
          </cell>
        </row>
        <row r="13">
          <cell r="B13">
            <v>92500</v>
          </cell>
          <cell r="C13" t="str">
            <v>Celkové investice (O.2)</v>
          </cell>
        </row>
        <row r="14">
          <cell r="B14">
            <v>92500</v>
          </cell>
          <cell r="C14" t="str">
            <v>Celkové investice (O.2)</v>
          </cell>
        </row>
        <row r="15">
          <cell r="B15">
            <v>92500</v>
          </cell>
          <cell r="C15" t="str">
            <v>Celkové investice (O.2)</v>
          </cell>
        </row>
        <row r="16">
          <cell r="B16">
            <v>92500</v>
          </cell>
          <cell r="C16" t="str">
            <v>Celkové investice (O.2)</v>
          </cell>
        </row>
        <row r="17">
          <cell r="B17">
            <v>92500</v>
          </cell>
          <cell r="C17" t="str">
            <v>Celkové investice (O.2)</v>
          </cell>
        </row>
        <row r="18">
          <cell r="B18">
            <v>92500</v>
          </cell>
          <cell r="C18" t="str">
            <v>Celkové investice (O.2)</v>
          </cell>
        </row>
        <row r="19">
          <cell r="B19">
            <v>92500</v>
          </cell>
          <cell r="C19" t="str">
            <v>Celkové investice (O.2)</v>
          </cell>
        </row>
        <row r="20">
          <cell r="B20">
            <v>92500</v>
          </cell>
          <cell r="C20" t="str">
            <v>Celkové investice (O.2)</v>
          </cell>
        </row>
        <row r="21">
          <cell r="B21">
            <v>92500</v>
          </cell>
          <cell r="C21" t="str">
            <v>Celkové investice (O.2)</v>
          </cell>
        </row>
        <row r="22">
          <cell r="B22">
            <v>92010</v>
          </cell>
          <cell r="C22" t="str">
            <v>Podíl podniků, u kterých došlo ke zvýšení výkonů</v>
          </cell>
        </row>
        <row r="23">
          <cell r="B23">
            <v>92010</v>
          </cell>
          <cell r="C23" t="str">
            <v>Podíl podniků, u kterých došlo ke zvýšení výkonů</v>
          </cell>
        </row>
        <row r="24">
          <cell r="B24">
            <v>92010</v>
          </cell>
          <cell r="C24" t="str">
            <v>Podíl podniků, u kterých došlo ke zvýšení výkonů</v>
          </cell>
        </row>
        <row r="25">
          <cell r="B25">
            <v>92020</v>
          </cell>
          <cell r="C25" t="str">
            <v>Podíl podniků, u kterých došlo ke zvýšení hrubé přidané hodnoty (HPH)</v>
          </cell>
        </row>
        <row r="26">
          <cell r="B26">
            <v>92010</v>
          </cell>
          <cell r="C26" t="str">
            <v>Podíl podniků, u kterých došlo ke zvýšení výkonů</v>
          </cell>
        </row>
        <row r="27">
          <cell r="B27">
            <v>94410</v>
          </cell>
          <cell r="C27" t="str">
            <v>Podíl lesní půdy nebo jiných zalesněných ploch pod závazkem obhospodařování podporujícím biologickou rozmanitost (prioritní oblast 4A) (R6) (T8)</v>
          </cell>
        </row>
        <row r="28">
          <cell r="B28">
            <v>94000</v>
          </cell>
          <cell r="C28" t="str">
            <v>Počet zemědělských podniků s investiční podporou (4.1) (bez vícenásobného započítání)</v>
          </cell>
        </row>
        <row r="29">
          <cell r="B29">
            <v>94411</v>
          </cell>
          <cell r="C29" t="str">
            <v>Podíl zemědělské půdy pod závazkem obhospodařování podporujícím biologickou rozmanitost (prioritní oblast 4 A) (R7) (T9)</v>
          </cell>
        </row>
        <row r="30">
          <cell r="B30">
            <v>94411</v>
          </cell>
          <cell r="C30" t="str">
            <v>Podíl zemědělské půdy pod závazkem obhospodařování podporujícím biologickou rozmanitost (prioritní oblast 4 A) (R7) (T9)</v>
          </cell>
        </row>
        <row r="31">
          <cell r="B31">
            <v>94411</v>
          </cell>
          <cell r="C31" t="str">
            <v>Podíl zemědělské půdy pod závazkem obhospodařování podporujícím biologickou rozmanitost (prioritní oblast 4 A) (R7) (T9)</v>
          </cell>
        </row>
        <row r="32">
          <cell r="B32">
            <v>94411</v>
          </cell>
          <cell r="C32" t="str">
            <v>Podíl zemědělské půdy pod závazkem obhospodařování podporujícím biologickou rozmanitost (prioritní oblast 4 A) (R7) (T9)</v>
          </cell>
        </row>
        <row r="33">
          <cell r="B33">
            <v>94411</v>
          </cell>
          <cell r="C33" t="str">
            <v>Podíl zemědělské půdy pod závazkem obhospodařování podporujícím biologickou rozmanitost (prioritní oblast 4 A) (R7) (T9)</v>
          </cell>
        </row>
        <row r="34">
          <cell r="B34">
            <v>94411</v>
          </cell>
          <cell r="C34" t="str">
            <v>Podíl zemědělské půdy pod závazkem obhospodařování podporujícím biologickou rozmanitost (prioritní oblast 4 A) (R7) (T9)</v>
          </cell>
        </row>
        <row r="35">
          <cell r="B35">
            <v>94411</v>
          </cell>
          <cell r="C35" t="str">
            <v>Podíl zemědělské půdy pod závazkem obhospodařování podporujícím biologickou rozmanitost (prioritní oblast 4 A) (R7) (T9)</v>
          </cell>
        </row>
        <row r="36">
          <cell r="B36">
            <v>94411</v>
          </cell>
          <cell r="C36" t="str">
            <v>Podíl zemědělské půdy pod závazkem obhospodařování podporujícím biologickou rozmanitost (prioritní oblast 4 A) (R7) (T9)</v>
          </cell>
        </row>
        <row r="37">
          <cell r="B37">
            <v>94411</v>
          </cell>
          <cell r="C37" t="str">
            <v>Podíl zemědělské půdy pod závazkem obhospodařování podporujícím biologickou rozmanitost (prioritní oblast 4 A) (R7) (T9)</v>
          </cell>
        </row>
        <row r="38">
          <cell r="B38">
            <v>94412</v>
          </cell>
          <cell r="C38" t="str">
            <v>Podíl zemědělské půdy pod závazkem obhospodařování podporujícím zlepšení hospodaření s vodou (prioritní oblast 4B) (R8) (T10)</v>
          </cell>
        </row>
        <row r="39">
          <cell r="B39">
            <v>94412</v>
          </cell>
          <cell r="C39" t="str">
            <v>Podíl zemědělské půdy pod závazkem obhospodařování podporujícím zlepšení hospodaření s vodou (prioritní oblast 4B) (R8) (T10)</v>
          </cell>
        </row>
        <row r="40">
          <cell r="B40">
            <v>94413</v>
          </cell>
          <cell r="C40" t="str">
            <v>Podíl zemědělské půdy pod závazkem obhospodařování podporujícím zlepšení hospodaření s půdou a/nebo předcházení erozi půdy (prioritní oblast 4C) (R10) (T12)</v>
          </cell>
        </row>
        <row r="41">
          <cell r="B41">
            <v>94413</v>
          </cell>
          <cell r="C41" t="str">
            <v>Podíl zemědělské půdy pod závazkem obhospodařování podporujícím zlepšení hospodaření s půdou a/nebo předcházení erozi půdy (prioritní oblast 4C) (R10) (T12)</v>
          </cell>
        </row>
        <row r="42">
          <cell r="B42">
            <v>94413</v>
          </cell>
          <cell r="C42" t="str">
            <v>Podíl zemědělské půdy pod závazkem obhospodařování podporujícím zlepšení hospodaření s půdou a/nebo předcházení erozi půdy (prioritní oblast 4C) (R10) (T12)</v>
          </cell>
        </row>
        <row r="43">
          <cell r="B43">
            <v>94413</v>
          </cell>
          <cell r="C43" t="str">
            <v>Podíl zemědělské půdy pod závazkem obhospodařování podporujícím zlepšení hospodaření s půdou a/nebo předcházení erozi půdy (prioritní oblast 4C) (R10) (T12)</v>
          </cell>
        </row>
        <row r="44">
          <cell r="B44">
            <v>94414</v>
          </cell>
          <cell r="C44" t="str">
            <v>Podíl lesní půdy pod závazkem obhospodařování porporujícím zlepšení hospodaření s půdou a/nebo předcházení erozi půdy (prioritní oblast 4C) (R11) (T13)</v>
          </cell>
        </row>
        <row r="45">
          <cell r="B45">
            <v>94414</v>
          </cell>
          <cell r="C45" t="str">
            <v>Podíl lesní půdy pod závazkem obhospodařování porporujícím zlepšení hospodaření s půdou a/nebo předcházení erozi půdy (prioritní oblast 4C) (R11) (T13)</v>
          </cell>
        </row>
        <row r="46">
          <cell r="B46">
            <v>94414</v>
          </cell>
          <cell r="C46" t="str">
            <v>Podíl lesní půdy pod závazkem obhospodařování porporujícím zlepšení hospodaření s půdou a/nebo předcházení erozi půdy (prioritní oblast 4C) (R11) (T13)</v>
          </cell>
        </row>
        <row r="47">
          <cell r="B47">
            <v>94415</v>
          </cell>
          <cell r="C47" t="str">
            <v>Podíl zemědělské a lesní půdy pod závazkem obhospodařování přispívajícím k pohlcování a ukládání uhlíku (prioritní oblast 5E) (R20) (T19)</v>
          </cell>
        </row>
        <row r="48">
          <cell r="B48">
            <v>92501</v>
          </cell>
          <cell r="C48" t="str">
            <v>Celkové veřejné výdaje (O.1)</v>
          </cell>
        </row>
        <row r="49">
          <cell r="B49">
            <v>92501</v>
          </cell>
          <cell r="C49" t="str">
            <v>Celkové veřejné výdaje (O.1)</v>
          </cell>
        </row>
        <row r="50">
          <cell r="B50">
            <v>92501</v>
          </cell>
          <cell r="C50" t="str">
            <v>Celkové veřejné výdaje (O.1)</v>
          </cell>
        </row>
        <row r="51">
          <cell r="B51">
            <v>92501</v>
          </cell>
          <cell r="C51" t="str">
            <v>Celkové veřejné výdaje (O.1)</v>
          </cell>
        </row>
        <row r="52">
          <cell r="B52">
            <v>92501</v>
          </cell>
          <cell r="C52" t="str">
            <v>Celkové veřejné výdaje (O.1)</v>
          </cell>
        </row>
        <row r="53">
          <cell r="B53">
            <v>92501</v>
          </cell>
          <cell r="C53" t="str">
            <v>Celkové veřejné výdaje (O.1)</v>
          </cell>
        </row>
        <row r="54">
          <cell r="B54">
            <v>92501</v>
          </cell>
          <cell r="C54" t="str">
            <v>Celkové veřejné výdaje (O.1)</v>
          </cell>
        </row>
        <row r="55">
          <cell r="B55">
            <v>92501</v>
          </cell>
          <cell r="C55" t="str">
            <v>Celkové veřejné výdaje (O.1)</v>
          </cell>
        </row>
        <row r="56">
          <cell r="B56">
            <v>92501</v>
          </cell>
          <cell r="C56" t="str">
            <v>Celkové veřejné výdaje (O.1)</v>
          </cell>
        </row>
        <row r="57">
          <cell r="B57">
            <v>92501</v>
          </cell>
          <cell r="C57" t="str">
            <v>Celkové veřejné výdaje (O.1)</v>
          </cell>
        </row>
        <row r="58">
          <cell r="B58">
            <v>92501</v>
          </cell>
          <cell r="C58" t="str">
            <v>Celkové veřejné výdaje (O.1)</v>
          </cell>
        </row>
        <row r="59">
          <cell r="B59">
            <v>92501</v>
          </cell>
          <cell r="C59" t="str">
            <v>Celkové veřejné výdaje (O.1)</v>
          </cell>
        </row>
        <row r="60">
          <cell r="B60">
            <v>92501</v>
          </cell>
          <cell r="C60" t="str">
            <v>Celkové veřejné výdaje (O.1)</v>
          </cell>
        </row>
        <row r="61">
          <cell r="B61">
            <v>92501</v>
          </cell>
          <cell r="C61" t="str">
            <v>Celkové veřejné výdaje (O.1)</v>
          </cell>
        </row>
        <row r="62">
          <cell r="B62">
            <v>92501</v>
          </cell>
          <cell r="C62" t="str">
            <v>Celkové veřejné výdaje (O.1)</v>
          </cell>
        </row>
        <row r="63">
          <cell r="B63">
            <v>92501</v>
          </cell>
          <cell r="C63" t="str">
            <v>Celkové veřejné výdaje (O.1)</v>
          </cell>
        </row>
        <row r="64">
          <cell r="B64">
            <v>92501</v>
          </cell>
          <cell r="C64" t="str">
            <v>Celkové veřejné výdaje (O.1)</v>
          </cell>
        </row>
        <row r="65">
          <cell r="B65">
            <v>92702</v>
          </cell>
          <cell r="C65" t="str">
            <v>Počet podpořených operací (O.3)</v>
          </cell>
        </row>
        <row r="66">
          <cell r="B66">
            <v>92702</v>
          </cell>
          <cell r="C66" t="str">
            <v>Počet podpořených operací (O.3)</v>
          </cell>
        </row>
        <row r="67">
          <cell r="B67">
            <v>92702</v>
          </cell>
          <cell r="C67" t="str">
            <v>Počet podpořených operací (O.3)</v>
          </cell>
        </row>
        <row r="68">
          <cell r="B68">
            <v>92702</v>
          </cell>
          <cell r="C68" t="str">
            <v>Počet podpořených operací (O.3)</v>
          </cell>
        </row>
        <row r="69">
          <cell r="B69">
            <v>92702</v>
          </cell>
          <cell r="C69" t="str">
            <v>Počet podpořených operací (O.3)</v>
          </cell>
        </row>
        <row r="70">
          <cell r="B70">
            <v>92702</v>
          </cell>
          <cell r="C70" t="str">
            <v>Počet podpořených operací (O.3)</v>
          </cell>
        </row>
        <row r="71">
          <cell r="B71">
            <v>92702</v>
          </cell>
          <cell r="C71" t="str">
            <v>Počet podpořených operací (O.3)</v>
          </cell>
        </row>
        <row r="72">
          <cell r="B72">
            <v>92702</v>
          </cell>
          <cell r="C72" t="str">
            <v>Počet podpořených operací (O.3)</v>
          </cell>
        </row>
        <row r="73">
          <cell r="B73">
            <v>92702</v>
          </cell>
          <cell r="C73" t="str">
            <v>Počet podpořených operací (O.3)</v>
          </cell>
        </row>
        <row r="74">
          <cell r="B74">
            <v>92702</v>
          </cell>
          <cell r="C74" t="str">
            <v>Počet podpořených operací (O.3)</v>
          </cell>
        </row>
        <row r="75">
          <cell r="B75">
            <v>92702</v>
          </cell>
          <cell r="C75" t="str">
            <v>Počet podpořených operací (O.3)</v>
          </cell>
        </row>
        <row r="76">
          <cell r="B76">
            <v>93701</v>
          </cell>
          <cell r="C76" t="str">
            <v>Počet podpořených zemědělských podniků/příjemců (O.4)</v>
          </cell>
        </row>
        <row r="77">
          <cell r="B77">
            <v>93701</v>
          </cell>
          <cell r="C77" t="str">
            <v>Počet podpořených zemědělských podniků/příjemců (O.4)</v>
          </cell>
        </row>
        <row r="78">
          <cell r="B78">
            <v>93701</v>
          </cell>
          <cell r="C78" t="str">
            <v>Počet podpořených zemědělských podniků/příjemců (O.4)</v>
          </cell>
        </row>
        <row r="79">
          <cell r="B79">
            <v>93701</v>
          </cell>
          <cell r="C79" t="str">
            <v>Počet podpořených zemědělských podniků/příjemců (O.4)</v>
          </cell>
        </row>
        <row r="80">
          <cell r="B80">
            <v>93701</v>
          </cell>
          <cell r="C80" t="str">
            <v>Počet podpořených zemědělských podniků/příjemců (O.4)</v>
          </cell>
        </row>
        <row r="81">
          <cell r="B81">
            <v>93701</v>
          </cell>
          <cell r="C81" t="str">
            <v>Počet podpořených zemědělských podniků/příjemců (O.4)</v>
          </cell>
        </row>
        <row r="82">
          <cell r="B82">
            <v>93701</v>
          </cell>
          <cell r="C82" t="str">
            <v>Počet podpořených zemědělských podniků/příjemců (O.4)</v>
          </cell>
        </row>
        <row r="83">
          <cell r="B83">
            <v>93701</v>
          </cell>
          <cell r="C83" t="str">
            <v>Počet podpořených zemědělských podniků/příjemců (O.4)</v>
          </cell>
        </row>
        <row r="84">
          <cell r="B84">
            <v>93701</v>
          </cell>
          <cell r="C84" t="str">
            <v>Počet podpořených zemědělských podniků/příjemců (O.4)</v>
          </cell>
        </row>
        <row r="85">
          <cell r="B85">
            <v>93701</v>
          </cell>
          <cell r="C85" t="str">
            <v>Počet podpořených zemědělských podniků/příjemců (O.4)</v>
          </cell>
        </row>
        <row r="86">
          <cell r="B86">
            <v>93701</v>
          </cell>
          <cell r="C86" t="str">
            <v>Počet podpořených zemědělských podniků/příjemců (O.4)</v>
          </cell>
        </row>
        <row r="87">
          <cell r="B87">
            <v>93701</v>
          </cell>
          <cell r="C87" t="str">
            <v>Počet podpořených zemědělských podniků/příjemců (O.4)</v>
          </cell>
        </row>
        <row r="88">
          <cell r="B88">
            <v>93701</v>
          </cell>
          <cell r="C88" t="str">
            <v>Počet podpořených zemědělských podniků/příjemců (O.4)</v>
          </cell>
        </row>
        <row r="89">
          <cell r="B89">
            <v>92301</v>
          </cell>
          <cell r="C89" t="str">
            <v>Počet účastníků vzdělávání (O.12)</v>
          </cell>
        </row>
        <row r="90">
          <cell r="B90">
            <v>92301</v>
          </cell>
          <cell r="C90" t="str">
            <v>Počet účastníků vzdělávání (O.12)</v>
          </cell>
        </row>
        <row r="91">
          <cell r="B91">
            <v>92301</v>
          </cell>
          <cell r="C91" t="str">
            <v>Počet účastníků vzdělávání (O.12)</v>
          </cell>
        </row>
        <row r="92">
          <cell r="B92">
            <v>92301</v>
          </cell>
          <cell r="C92" t="str">
            <v>Počet účastníků vzdělávání (O.12)</v>
          </cell>
        </row>
        <row r="93">
          <cell r="B93">
            <v>92301</v>
          </cell>
          <cell r="C93" t="str">
            <v>Počet účastníků vzdělávání (O.12)</v>
          </cell>
        </row>
        <row r="94">
          <cell r="B94">
            <v>92301</v>
          </cell>
          <cell r="C94" t="str">
            <v>Počet účastníků vzdělávání (O.12)</v>
          </cell>
        </row>
        <row r="95">
          <cell r="B95">
            <v>92301</v>
          </cell>
          <cell r="C95" t="str">
            <v>Počet účastníků vzdělávání (O.12)</v>
          </cell>
        </row>
        <row r="96">
          <cell r="B96">
            <v>92301</v>
          </cell>
          <cell r="C96" t="str">
            <v>Počet účastníků vzdělávání (O.12)</v>
          </cell>
        </row>
        <row r="97">
          <cell r="B97">
            <v>92401</v>
          </cell>
          <cell r="C97" t="str">
            <v>Počet příjemců, kterým bylo poskytnuto poradenství (O.13)</v>
          </cell>
        </row>
        <row r="98">
          <cell r="B98">
            <v>92401</v>
          </cell>
          <cell r="C98" t="str">
            <v>Počet příjemců, kterým bylo poskytnuto poradenství (O.13)</v>
          </cell>
        </row>
        <row r="99">
          <cell r="B99">
            <v>92401</v>
          </cell>
          <cell r="C99" t="str">
            <v>Počet příjemců, kterým bylo poskytnuto poradenství (O.13)</v>
          </cell>
        </row>
        <row r="100">
          <cell r="B100">
            <v>92401</v>
          </cell>
          <cell r="C100" t="str">
            <v>Počet příjemců, kterým bylo poskytnuto poradenství (O.13)</v>
          </cell>
        </row>
        <row r="101">
          <cell r="B101">
            <v>93501</v>
          </cell>
          <cell r="C101" t="str">
            <v>Populace na území pokrytém MAS (O.18)</v>
          </cell>
        </row>
        <row r="102">
          <cell r="B102">
            <v>94301</v>
          </cell>
          <cell r="C102" t="str">
            <v>Celková délka cest zajišťující zpřístupnění pozemků, zvýšení prostupnosti krajiny a její diverzifikaci (km)</v>
          </cell>
        </row>
        <row r="103">
          <cell r="B103">
            <v>94100</v>
          </cell>
          <cell r="C103" t="str">
            <v>Celková výměra realizovaných plošných opatření (ha)</v>
          </cell>
        </row>
        <row r="104">
          <cell r="B104">
            <v>94103</v>
          </cell>
          <cell r="C104" t="str">
            <v>Celková výměra realizovaných ekologických opatření (ha)</v>
          </cell>
        </row>
        <row r="105">
          <cell r="B105">
            <v>94102</v>
          </cell>
          <cell r="C105" t="str">
            <v>Celková výměra realizovaných vodohospodářských opatření (ha)</v>
          </cell>
        </row>
        <row r="106">
          <cell r="B106">
            <v>94101</v>
          </cell>
          <cell r="C106" t="str">
            <v>Celková výměra realizovaných protierozních opatření (ha)</v>
          </cell>
        </row>
        <row r="107">
          <cell r="B107">
            <v>94310</v>
          </cell>
          <cell r="C107" t="str">
            <v>Zlepšení struktury lesních cest (navýšení hustoty)</v>
          </cell>
        </row>
        <row r="108">
          <cell r="B108">
            <v>94302</v>
          </cell>
          <cell r="C108" t="str">
            <v>Celková délka lesních cest (km)</v>
          </cell>
        </row>
        <row r="109">
          <cell r="B109">
            <v>93101</v>
          </cell>
          <cell r="C109" t="str">
            <v>Počet podpořených skupin v rámci EIP (O.16)</v>
          </cell>
        </row>
        <row r="110">
          <cell r="B110">
            <v>93102</v>
          </cell>
          <cell r="C110" t="str">
            <v>Počet podpořených kooperačních činností (jiných než EIP) (O.17)</v>
          </cell>
        </row>
        <row r="111">
          <cell r="B111">
            <v>93102</v>
          </cell>
          <cell r="C111" t="str">
            <v>Počet podpořených kooperačních činností (jiných než EIP) (O.17)</v>
          </cell>
        </row>
        <row r="112">
          <cell r="B112">
            <v>93102</v>
          </cell>
          <cell r="C112" t="str">
            <v>Počet podpořených kooperačních činností (jiných než EIP) (O.17)</v>
          </cell>
        </row>
        <row r="113">
          <cell r="B113">
            <v>93102</v>
          </cell>
          <cell r="C113" t="str">
            <v>Počet podpořených kooperačních činností (jiných než EIP) (O.17)</v>
          </cell>
        </row>
        <row r="114">
          <cell r="B114">
            <v>93102</v>
          </cell>
          <cell r="C114" t="str">
            <v>Počet podpořených kooperačních činností (jiných než EIP) (O.17)</v>
          </cell>
        </row>
        <row r="115">
          <cell r="B115">
            <v>93201</v>
          </cell>
          <cell r="C115" t="str">
            <v>počet tematických a analytických výměn s podporou CSV</v>
          </cell>
        </row>
        <row r="116">
          <cell r="B116">
            <v>93202</v>
          </cell>
          <cell r="C116" t="str">
            <v>O.25 Počet vytvořených komunikačních nástrojů CSV</v>
          </cell>
        </row>
        <row r="117">
          <cell r="B117">
            <v>93203</v>
          </cell>
          <cell r="C117" t="str">
            <v>O.26 Počet činností Evropské sítě pro rozvoj venkova, jichž se účastnila CSV</v>
          </cell>
        </row>
        <row r="118">
          <cell r="B118">
            <v>93001</v>
          </cell>
          <cell r="C118" t="str">
            <v>Celková podporovaná plocha (O.5)</v>
          </cell>
        </row>
        <row r="119">
          <cell r="B119">
            <v>93001</v>
          </cell>
          <cell r="C119" t="str">
            <v>Celková podporovaná plocha (O.5)</v>
          </cell>
        </row>
        <row r="120">
          <cell r="B120">
            <v>93001</v>
          </cell>
          <cell r="C120" t="str">
            <v>Celková podporovaná plocha (O.5)</v>
          </cell>
        </row>
        <row r="121">
          <cell r="B121">
            <v>93001</v>
          </cell>
          <cell r="C121" t="str">
            <v>Celková podporovaná plocha (O.5)</v>
          </cell>
        </row>
        <row r="122">
          <cell r="B122">
            <v>93001</v>
          </cell>
          <cell r="C122" t="str">
            <v>Celková podporovaná plocha (O.5)</v>
          </cell>
        </row>
        <row r="123">
          <cell r="B123">
            <v>93001</v>
          </cell>
          <cell r="C123" t="str">
            <v>Celková podporovaná plocha (O.5)</v>
          </cell>
        </row>
        <row r="124">
          <cell r="B124">
            <v>93001</v>
          </cell>
          <cell r="C124" t="str">
            <v>Celková podporovaná plocha (O.5)</v>
          </cell>
        </row>
        <row r="125">
          <cell r="B125">
            <v>93001</v>
          </cell>
          <cell r="C125" t="str">
            <v>Celková podporovaná plocha (O.5)</v>
          </cell>
        </row>
        <row r="126">
          <cell r="B126">
            <v>93001</v>
          </cell>
          <cell r="C126" t="str">
            <v>Celková podporovaná plocha (O.5)</v>
          </cell>
        </row>
        <row r="127">
          <cell r="B127">
            <v>93001</v>
          </cell>
          <cell r="C127" t="str">
            <v>Celková podporovaná plocha (O.5)</v>
          </cell>
        </row>
        <row r="128">
          <cell r="B128">
            <v>93001</v>
          </cell>
          <cell r="C128" t="str">
            <v>Celková podporovaná plocha (O.5)</v>
          </cell>
        </row>
        <row r="129">
          <cell r="B129">
            <v>93001</v>
          </cell>
          <cell r="C129" t="str">
            <v>Celková podporovaná plocha (O.5)</v>
          </cell>
        </row>
        <row r="130">
          <cell r="B130">
            <v>93001</v>
          </cell>
          <cell r="C130" t="str">
            <v>Celková podporovaná plocha (O.5)</v>
          </cell>
        </row>
        <row r="131">
          <cell r="B131">
            <v>93001</v>
          </cell>
          <cell r="C131" t="str">
            <v>Celková podporovaná plocha (O.5)</v>
          </cell>
        </row>
        <row r="132">
          <cell r="B132">
            <v>93001</v>
          </cell>
          <cell r="C132" t="str">
            <v>Celková podporovaná plocha (O.5)</v>
          </cell>
        </row>
        <row r="133">
          <cell r="B133">
            <v>93001</v>
          </cell>
          <cell r="C133" t="str">
            <v>Celková podporovaná plocha (O.5)</v>
          </cell>
        </row>
        <row r="134">
          <cell r="B134">
            <v>93001</v>
          </cell>
          <cell r="C134" t="str">
            <v>Celková podporovaná plocha (O.5)</v>
          </cell>
        </row>
        <row r="135">
          <cell r="B135">
            <v>92302</v>
          </cell>
          <cell r="C135" t="str">
            <v>Počet účastníků, kteří se v rámci období 2014 - 2020 účastnili min. dvou akcí</v>
          </cell>
        </row>
        <row r="136">
          <cell r="B136">
            <v>92302</v>
          </cell>
          <cell r="C136" t="str">
            <v>Počet účastníků, kteří se v rámci období 2014 - 2020 účastnili min. dvou akcí</v>
          </cell>
        </row>
        <row r="137">
          <cell r="B137">
            <v>92303</v>
          </cell>
          <cell r="C137" t="str">
            <v>Počet účastníků absolvujících akce se zaměřením na zavádění a předávání inovací</v>
          </cell>
        </row>
        <row r="138">
          <cell r="B138">
            <v>92303</v>
          </cell>
          <cell r="C138" t="str">
            <v>Počet účastníků absolvujících akce se zaměřením na zavádění a předávání inovací</v>
          </cell>
        </row>
        <row r="139">
          <cell r="B139">
            <v>92514</v>
          </cell>
          <cell r="C139" t="str">
            <v>Podíl výdajů podle čl. 14 nařízení (EU) č.1305/2013 v poměru k celkovým výdajům na PRV</v>
          </cell>
        </row>
        <row r="140">
          <cell r="B140">
            <v>92514</v>
          </cell>
          <cell r="C140" t="str">
            <v>Podíl výdajů podle čl. 14 nařízení (EU) č.1305/2013 v poměru k celkovým výdajům na PRV</v>
          </cell>
        </row>
        <row r="141">
          <cell r="B141">
            <v>93510</v>
          </cell>
          <cell r="C141" t="str">
            <v>Podíl venkovské populace pokryté strategiemi místního rozvoje (R22/T21)</v>
          </cell>
        </row>
        <row r="142">
          <cell r="B142">
            <v>94700</v>
          </cell>
          <cell r="C142" t="str">
            <v>Pracovní místa vytvořená v rámci projektů (R21/T20)</v>
          </cell>
        </row>
        <row r="143">
          <cell r="B143">
            <v>94700</v>
          </cell>
          <cell r="C143" t="str">
            <v>Pracovní místa vytvořená v rámci projektů (R21/T20)</v>
          </cell>
        </row>
        <row r="144">
          <cell r="B144">
            <v>92512</v>
          </cell>
          <cell r="C144" t="str">
            <v>Podíl celkových veřejných výdajů na operaci k celkovému rozpočtu</v>
          </cell>
        </row>
        <row r="145">
          <cell r="B145">
            <v>92512</v>
          </cell>
          <cell r="C145" t="str">
            <v>Podíl celkových veřejných výdajů na operaci k celkovému rozpočtu</v>
          </cell>
        </row>
        <row r="146">
          <cell r="B146">
            <v>92512</v>
          </cell>
          <cell r="C146" t="str">
            <v>Podíl celkových veřejných výdajů na operaci k celkovému rozpočtu</v>
          </cell>
        </row>
        <row r="147">
          <cell r="B147">
            <v>93720</v>
          </cell>
          <cell r="C147" t="str">
            <v>Podíl zemědělských podniků s podporou z PRV do investic na založení nebo rozvoj nezemědělských činností vůči všem zemědělským podnikům</v>
          </cell>
        </row>
        <row r="148">
          <cell r="B148">
            <v>93720</v>
          </cell>
          <cell r="C148" t="str">
            <v>Podíl zemědělských podniků s podporou z PRV do investic na založení nebo rozvoj nezemědělských činností vůči všem zemědělským podnikům</v>
          </cell>
        </row>
        <row r="149">
          <cell r="B149">
            <v>93720</v>
          </cell>
          <cell r="C149" t="str">
            <v>Podíl zemědělských podniků s podporou z PRV do investic na založení nebo rozvoj nezemědělských činností vůči všem zemědělským podnikům</v>
          </cell>
        </row>
        <row r="150">
          <cell r="B150">
            <v>94800</v>
          </cell>
          <cell r="C150" t="str">
            <v>Pracovní místa vytvořená v rámci podpořených projektů (Leader) (R24/T23)</v>
          </cell>
        </row>
        <row r="151">
          <cell r="B151">
            <v>93505</v>
          </cell>
          <cell r="C151" t="str">
            <v>Počet vybraných MAS (O.19)</v>
          </cell>
        </row>
        <row r="152">
          <cell r="B152">
            <v>93802</v>
          </cell>
          <cell r="C152" t="str">
            <v>Počet zemědělských podniků, které nově zpracovávají vlastní produkty</v>
          </cell>
        </row>
        <row r="153">
          <cell r="B153">
            <v>93702</v>
          </cell>
          <cell r="C153" t="str">
            <v>Počet podniků podpořených v rámci investic do zpracování a uvádění na trh zemědělských produktů (bez vícenásobného započtení) (4.2)</v>
          </cell>
        </row>
        <row r="154">
          <cell r="B154">
            <v>94202</v>
          </cell>
          <cell r="C154" t="str">
            <v>Podíl zemědělských podniků pobírajících podporu na účast na místních trzích nebo v krátkých dodavatelských řetězcích k celkovému počtu zemědělských podniků (R4/T6)</v>
          </cell>
        </row>
        <row r="155">
          <cell r="B155">
            <v>93103</v>
          </cell>
          <cell r="C155" t="str">
            <v>Počet podniků podpořených v rámci investic při vývoji nových produktů, postupů, technologií  (v zemědělské prvovýrobě/ při zpracování zemědělských produktů a jejich uvádění na trh)</v>
          </cell>
        </row>
        <row r="156">
          <cell r="B156">
            <v>93103</v>
          </cell>
          <cell r="C156" t="str">
            <v>Počet podniků podpořených v rámci investic při vývoji nových produktů, postupů, technologií  (v zemědělské prvovýrobě/ při zpracování zemědělských produktů a jejich uvádění na trh)</v>
          </cell>
        </row>
        <row r="157">
          <cell r="B157">
            <v>93104</v>
          </cell>
          <cell r="C157" t="str">
            <v>Počet podniků účastnících se podpořených režimů (krátké dodavatelské řetězce) (O.9)</v>
          </cell>
        </row>
        <row r="158">
          <cell r="B158">
            <v>93801</v>
          </cell>
          <cell r="C158" t="str">
            <v>Změna hodnoty zemědělské produkce v přepočtu na plný ekvivalent pracovní síly (RPJ) u podpořených vůči nepodpořeným podnikům</v>
          </cell>
        </row>
        <row r="159">
          <cell r="B159">
            <v>94901</v>
          </cell>
          <cell r="C159" t="str">
            <v>Počet projektů v podpořených podnicích, které zajišťují dobré životní podmínky zvířat</v>
          </cell>
        </row>
        <row r="160">
          <cell r="B160">
            <v>92701</v>
          </cell>
          <cell r="C160" t="str">
            <v>Počet podpořených inovativních projektů</v>
          </cell>
        </row>
        <row r="161">
          <cell r="B161">
            <v>93901</v>
          </cell>
          <cell r="C161" t="str">
            <v>Počet subjektů s podporou pro lesnickou infrastrukturu</v>
          </cell>
        </row>
        <row r="162">
          <cell r="B162">
            <v>93902</v>
          </cell>
          <cell r="C162" t="str">
            <v>Počet subjektů s podporou na investice do lesnické techniky a technologií</v>
          </cell>
        </row>
        <row r="163">
          <cell r="B163">
            <v>93903</v>
          </cell>
          <cell r="C163" t="str">
            <v>Počet subjektů s podporou na investice do lesnických technologií pro zpracování/marketing lesnických produktů</v>
          </cell>
        </row>
        <row r="164">
          <cell r="B164">
            <v>94201</v>
          </cell>
          <cell r="C164" t="str">
            <v>Podíl zemědělských podniků s podporou z programu rozvoje venkova na plán rozvoje podnikatelské činnosti/ investice pro mladé zemědělce (R3/T5 )</v>
          </cell>
        </row>
        <row r="165">
          <cell r="B165">
            <v>93800</v>
          </cell>
          <cell r="C165" t="str">
            <v>Standardní produkce (EUR)</v>
          </cell>
        </row>
        <row r="166">
          <cell r="B166">
            <v>93110</v>
          </cell>
          <cell r="C166" t="str">
            <v>Celkový počet operací spolupráce podpořených v rámci opatření "spolupráce" (T2)</v>
          </cell>
        </row>
        <row r="167">
          <cell r="B167">
            <v>93110</v>
          </cell>
          <cell r="C167" t="str">
            <v>Celkový počet operací spolupráce podpořených v rámci opatření "spolupráce" (T2)</v>
          </cell>
        </row>
        <row r="168">
          <cell r="B168">
            <v>93110</v>
          </cell>
          <cell r="C168" t="str">
            <v>Celkový počet operací spolupráce podpořených v rámci opatření "spolupráce" (T2)</v>
          </cell>
        </row>
        <row r="169">
          <cell r="B169">
            <v>93110</v>
          </cell>
          <cell r="C169" t="str">
            <v>Celkový počet operací spolupráce podpořených v rámci opatření "spolupráce" (T2)</v>
          </cell>
        </row>
        <row r="170">
          <cell r="B170">
            <v>93110</v>
          </cell>
          <cell r="C170" t="str">
            <v>Celkový počet operací spolupráce podpořených v rámci opatření "spolupráce" (T2)</v>
          </cell>
        </row>
        <row r="171">
          <cell r="B171">
            <v>93110</v>
          </cell>
          <cell r="C171" t="str">
            <v>Celkový počet operací spolupráce podpořených v rámci opatření "spolupráce" (T2)</v>
          </cell>
        </row>
        <row r="172">
          <cell r="B172">
            <v>92510</v>
          </cell>
          <cell r="C172" t="str">
            <v>Podíl výdajů podle článků 14, 15 a 35 nařízení (EU) č. 1305/2013 v poměru k celkovým výdajům na program rozvoje venkova (prioritní oblast 1 A)</v>
          </cell>
        </row>
        <row r="173">
          <cell r="B173">
            <v>92510</v>
          </cell>
          <cell r="C173" t="str">
            <v>Podíl výdajů podle článků 14, 15 a 35 nařízení (EU) č. 1305/2013 v poměru k celkovým výdajům na program rozvoje venkova (prioritní oblast 1 A)</v>
          </cell>
        </row>
        <row r="174">
          <cell r="B174">
            <v>92510</v>
          </cell>
          <cell r="C174" t="str">
            <v>Podíl výdajů podle článků 14, 15 a 35 nařízení (EU) č. 1305/2013 v poměru k celkovým výdajům na program rozvoje venkova (prioritní oblast 1 A)</v>
          </cell>
        </row>
        <row r="175">
          <cell r="B175">
            <v>92510</v>
          </cell>
          <cell r="C175" t="str">
            <v>Podíl výdajů podle článků 14, 15 a 35 nařízení (EU) č. 1305/2013 v poměru k celkovým výdajům na program rozvoje venkova (prioritní oblast 1 A)</v>
          </cell>
        </row>
        <row r="176">
          <cell r="B176">
            <v>92510</v>
          </cell>
          <cell r="C176" t="str">
            <v>Podíl výdajů podle článků 14, 15 a 35 nařízení (EU) č. 1305/2013 v poměru k celkovým výdajům na program rozvoje venkova (prioritní oblast 1 A)</v>
          </cell>
        </row>
        <row r="177">
          <cell r="B177">
            <v>92510</v>
          </cell>
          <cell r="C177" t="str">
            <v>Podíl výdajů podle článků 14, 15 a 35 nařízení (EU) č. 1305/2013 v poměru k celkovým výdajům na program rozvoje venkova (prioritní oblast 1 A)</v>
          </cell>
        </row>
        <row r="178">
          <cell r="B178">
            <v>92510</v>
          </cell>
          <cell r="C178" t="str">
            <v>Podíl výdajů podle článků 14, 15 a 35 nařízení (EU) č. 1305/2013 v poměru k celkovým výdajům na program rozvoje venkova (prioritní oblast 1 A)</v>
          </cell>
        </row>
        <row r="179">
          <cell r="B179">
            <v>92510</v>
          </cell>
          <cell r="C179" t="str">
            <v>Podíl výdajů podle článků 14, 15 a 35 nařízení (EU) č. 1305/2013 v poměru k celkovým výdajům na program rozvoje venkova (prioritní oblast 1 A)</v>
          </cell>
        </row>
        <row r="180">
          <cell r="B180">
            <v>92510</v>
          </cell>
          <cell r="C180" t="str">
            <v>Podíl výdajů podle článků 14, 15 a 35 nařízení (EU) č. 1305/2013 v poměru k celkovým výdajům na program rozvoje venkova (prioritní oblast 1 A)</v>
          </cell>
        </row>
        <row r="181">
          <cell r="B181">
            <v>93710</v>
          </cell>
          <cell r="C181" t="str">
            <v>Podíl zemědělských podniků s podporou z PRV na investice do restrukturalizace nebo modernizace (R1/T4)</v>
          </cell>
        </row>
        <row r="182">
          <cell r="B182" t="str">
            <v>46510</v>
          </cell>
          <cell r="C182" t="str">
            <v>Plocha stanovišť, které jsou podporovány s cílem obnovit, zachovat a zvýšit biologickou rozmanitost</v>
          </cell>
        </row>
        <row r="183">
          <cell r="B183" t="str">
            <v>46510</v>
          </cell>
          <cell r="C183" t="str">
            <v>Plocha stanovišť, které jsou podporovány s cílem obnovit, zachovat a zvýšit biologickou rozmanitost</v>
          </cell>
        </row>
        <row r="184">
          <cell r="B184" t="str">
            <v>46510</v>
          </cell>
          <cell r="C184" t="str">
            <v>Plocha stanovišť, které jsou podporovány s cílem obnovit, zachovat a zvýšit biologickou rozmanitost</v>
          </cell>
        </row>
        <row r="185">
          <cell r="B185" t="str">
            <v>46510</v>
          </cell>
          <cell r="C185" t="str">
            <v>Plocha stanovišť, které jsou podporovány s cílem obnovit, zachovat a zvýšit biologickou rozmanitost</v>
          </cell>
        </row>
        <row r="186">
          <cell r="B186" t="str">
            <v>46510</v>
          </cell>
          <cell r="C186" t="str">
            <v>Plocha stanovišť, které jsou podporovány s cílem obnovit, zachovat a zvýšit biologickou rozmanitost</v>
          </cell>
        </row>
        <row r="187">
          <cell r="B187" t="str">
            <v>46510</v>
          </cell>
          <cell r="C187" t="str">
            <v>Plocha stanovišť, které jsou podporovány s cílem obnovit, zachovat a zvýšit biologickou rozmanitost</v>
          </cell>
        </row>
        <row r="188">
          <cell r="B188" t="str">
            <v>46510</v>
          </cell>
          <cell r="C188" t="str">
            <v>Plocha stanovišť, které jsou podporovány s cílem obnovit, zachovat a zvýšit biologickou rozmanitost</v>
          </cell>
        </row>
        <row r="189">
          <cell r="B189" t="str">
            <v>46510</v>
          </cell>
          <cell r="C189" t="str">
            <v>Plocha stanovišť, které jsou podporovány s cílem obnovit, zachovat a zvýšit biologickou rozmanitost</v>
          </cell>
        </row>
        <row r="190">
          <cell r="B190" t="str">
            <v>46510</v>
          </cell>
          <cell r="C190" t="str">
            <v>Plocha stanovišť, které jsou podporovány s cílem obnovit, zachovat a zvýšit biologickou rozmanitost</v>
          </cell>
        </row>
        <row r="191">
          <cell r="B191" t="str">
            <v>46510</v>
          </cell>
          <cell r="C191" t="str">
            <v>Plocha stanovišť, které jsou podporovány s cílem obnovit, zachovat a zvýšit biologickou rozmanitost</v>
          </cell>
        </row>
        <row r="192">
          <cell r="B192" t="str">
            <v>46510</v>
          </cell>
          <cell r="C192" t="str">
            <v>Plocha stanovišť, které jsou podporovány s cílem obnovit, zachovat a zvýšit biologickou rozmanitost</v>
          </cell>
        </row>
        <row r="193">
          <cell r="B193" t="str">
            <v>46510</v>
          </cell>
          <cell r="C193" t="str">
            <v>Plocha stanovišť, které jsou podporovány s cílem obnovit, zachovat a zvýšit biologickou rozmanitost</v>
          </cell>
        </row>
        <row r="194">
          <cell r="B194" t="str">
            <v>46510</v>
          </cell>
          <cell r="C194" t="str">
            <v>Plocha stanovišť, které jsou podporovány s cílem obnovit, zachovat a zvýšit biologickou rozmanitost</v>
          </cell>
        </row>
        <row r="195">
          <cell r="B195" t="str">
            <v>46510</v>
          </cell>
          <cell r="C195" t="str">
            <v>Plocha stanovišť, které jsou podporovány s cílem obnovit, zachovat a zvýšit biologickou rozmanitost</v>
          </cell>
        </row>
        <row r="196">
          <cell r="B196" t="str">
            <v>46510</v>
          </cell>
          <cell r="C196" t="str">
            <v>Plocha stanovišť s podporou hospodaření přispívající ke zlepšení kvality vody</v>
          </cell>
        </row>
        <row r="197">
          <cell r="B197" t="str">
            <v>46510</v>
          </cell>
          <cell r="C197" t="str">
            <v>Plocha stanovišť s podporou hospodaření přispívající ke zlepšení kvality vody</v>
          </cell>
        </row>
        <row r="198">
          <cell r="B198" t="str">
            <v>46510</v>
          </cell>
          <cell r="C198" t="str">
            <v>Plocha stanovišť s podporou hospodaření přispívající ke zlepšení kvality vody</v>
          </cell>
        </row>
        <row r="199">
          <cell r="B199" t="str">
            <v>46510</v>
          </cell>
          <cell r="C199" t="str">
            <v>Plocha stanovišť s podporou hospodaření přispívající ke zlepšení kvality vody</v>
          </cell>
        </row>
        <row r="200">
          <cell r="B200" t="str">
            <v>46510</v>
          </cell>
          <cell r="C200" t="str">
            <v>Plocha stanovišť s podporou hospodaření přispívající ke zlepšení kvality vody</v>
          </cell>
        </row>
        <row r="201">
          <cell r="B201" t="str">
            <v>46510</v>
          </cell>
          <cell r="C201" t="str">
            <v>Plocha stanovišť s podporou hospodaření přispívající ke zlepšení kvality vody</v>
          </cell>
        </row>
        <row r="202">
          <cell r="B202" t="str">
            <v>46510</v>
          </cell>
          <cell r="C202" t="str">
            <v>Plocha stanovišť s podporou hospodaření přispívající ke zlepšení kvality vody</v>
          </cell>
        </row>
        <row r="203">
          <cell r="B203" t="str">
            <v>46510</v>
          </cell>
          <cell r="C203" t="str">
            <v>Plocha stanovišť s podporou hospodaření přispívající ke zlepšení kvality vody</v>
          </cell>
        </row>
        <row r="204">
          <cell r="B204" t="str">
            <v>46510</v>
          </cell>
          <cell r="C204" t="str">
            <v>Plocha stanovišť s podporou hospodaření přispívající ke zlepšení kvality vody</v>
          </cell>
        </row>
        <row r="205">
          <cell r="B205" t="str">
            <v>46510</v>
          </cell>
          <cell r="C205" t="str">
            <v>Plocha stanovišť s podporou hospodaření přispívající ke zlepšení kvality vody</v>
          </cell>
        </row>
        <row r="206">
          <cell r="B206" t="str">
            <v>46520</v>
          </cell>
          <cell r="C206" t="str">
            <v>Plocha stanovišť s podporou hospodaření přispívající k předcházení erozi půdy</v>
          </cell>
        </row>
        <row r="207">
          <cell r="B207" t="str">
            <v>46520</v>
          </cell>
          <cell r="C207" t="str">
            <v>Plocha stanovišť s podporou hospodaření přispívající k předcházení erozi půdy</v>
          </cell>
        </row>
        <row r="208">
          <cell r="B208" t="str">
            <v>46520</v>
          </cell>
          <cell r="C208" t="str">
            <v>Plocha stanovišť s podporou hospodaření přispívající k předcházení erozi půdy</v>
          </cell>
        </row>
        <row r="209">
          <cell r="B209" t="str">
            <v>46520</v>
          </cell>
          <cell r="C209" t="str">
            <v>Plocha stanovišť s podporou hospodaření přispívající k předcházení erozi půdy</v>
          </cell>
        </row>
        <row r="210">
          <cell r="B210" t="str">
            <v>46520</v>
          </cell>
          <cell r="C210" t="str">
            <v>Plocha stanovišť s podporou hospodaření přispívající k předcházení erozi půdy</v>
          </cell>
        </row>
        <row r="211">
          <cell r="B211" t="str">
            <v>46520</v>
          </cell>
          <cell r="C211" t="str">
            <v>Plocha stanovišť s podporou hospodaření přispívající k předcházení erozi půdy</v>
          </cell>
        </row>
        <row r="212">
          <cell r="B212" t="str">
            <v>46520</v>
          </cell>
          <cell r="C212" t="str">
            <v>Plocha stanovišť s podporou hospodaření přispívající k předcházení erozi půdy</v>
          </cell>
        </row>
        <row r="213">
          <cell r="B213" t="str">
            <v>46520</v>
          </cell>
          <cell r="C213" t="str">
            <v>Plocha stanovišť s podporou hospodaření přispívající k předcházení erozi půdy</v>
          </cell>
        </row>
        <row r="214">
          <cell r="B214" t="str">
            <v>46520</v>
          </cell>
          <cell r="C214" t="str">
            <v>Plocha stanovišť s podporou hospodaření přispívající k předcházení erozi půdy</v>
          </cell>
        </row>
        <row r="215">
          <cell r="B215" t="str">
            <v>46520</v>
          </cell>
          <cell r="C215" t="str">
            <v>Plocha stanovišť s podporou hospodaření přispívající k předcházení erozi půdy</v>
          </cell>
        </row>
        <row r="216">
          <cell r="B216" t="str">
            <v>46520</v>
          </cell>
          <cell r="C216" t="str">
            <v>Plocha stanovišť s podporou hospodaření přispívající k předcházení erozi půdy</v>
          </cell>
        </row>
        <row r="217">
          <cell r="B217" t="str">
            <v>46520</v>
          </cell>
          <cell r="C217" t="str">
            <v>Plocha stanovišť s podporou hospodaření přispívající k předcházení erozi půdy</v>
          </cell>
        </row>
        <row r="218">
          <cell r="B218" t="str">
            <v>46520</v>
          </cell>
          <cell r="C218" t="str">
            <v>Plocha stanovišť s podporou hospodaření přispívající k předcházení erozi půdy</v>
          </cell>
        </row>
        <row r="219">
          <cell r="B219" t="str">
            <v>46520</v>
          </cell>
          <cell r="C219" t="str">
            <v>Plocha stanovišť s podporou hospodaření přispívající k předcházení erozi půdy</v>
          </cell>
        </row>
        <row r="220">
          <cell r="B220">
            <v>92515</v>
          </cell>
          <cell r="C220" t="str">
            <v>Podíl výdajů podle čl. 15 nařízení (EU) č.1305/2013 v poměru k celkovým výdajům na PRV</v>
          </cell>
        </row>
        <row r="221">
          <cell r="B221">
            <v>92535</v>
          </cell>
          <cell r="C221" t="str">
            <v>Podíl výdajů podle čl. 35 nařízení (EU) č.1305/2013 v poměru k celkovým výdajům na PRV</v>
          </cell>
        </row>
        <row r="222">
          <cell r="B222">
            <v>92535</v>
          </cell>
          <cell r="C222" t="str">
            <v>Podíl výdajů podle čl. 35 nařízení (EU) č.1305/2013 v poměru k celkovým výdajům na PRV</v>
          </cell>
        </row>
        <row r="223">
          <cell r="B223">
            <v>92535</v>
          </cell>
          <cell r="C223" t="str">
            <v>Podíl výdajů podle čl. 35 nařízení (EU) č.1305/2013 v poměru k celkovým výdajům na PRV</v>
          </cell>
        </row>
        <row r="224">
          <cell r="B224">
            <v>92535</v>
          </cell>
          <cell r="C224" t="str">
            <v>Podíl výdajů podle čl. 35 nařízení (EU) č.1305/2013 v poměru k celkovým výdajům na PRV</v>
          </cell>
        </row>
        <row r="225">
          <cell r="B225">
            <v>92535</v>
          </cell>
          <cell r="C225" t="str">
            <v>Podíl výdajů podle čl. 35 nařízení (EU) č.1305/2013 v poměru k celkovým výdajům na PRV</v>
          </cell>
        </row>
        <row r="226">
          <cell r="B226">
            <v>92535</v>
          </cell>
          <cell r="C226" t="str">
            <v>Podíl výdajů podle čl. 35 nařízení (EU) č.1305/2013 v poměru k celkovým výdajům na PRV</v>
          </cell>
        </row>
        <row r="227">
          <cell r="B227">
            <v>92030</v>
          </cell>
          <cell r="C227" t="str">
            <v>T3 Celkový počet vyškolených účastníků podle čl.14 nařízení EU č. 1305/2013</v>
          </cell>
        </row>
        <row r="228">
          <cell r="B228">
            <v>94510</v>
          </cell>
          <cell r="C228" t="str">
            <v>T16 Celkové investice do výroby energie z obnovitelných zdrojů</v>
          </cell>
        </row>
        <row r="229">
          <cell r="B229">
            <v>92502</v>
          </cell>
          <cell r="C229" t="str">
            <v>Celkové veřejné výdaje na podporu zavedení inovací (O.1)</v>
          </cell>
        </row>
        <row r="230">
          <cell r="B230">
            <v>92501</v>
          </cell>
          <cell r="C230" t="str">
            <v>Celkové veřejné výdaje (O.1)</v>
          </cell>
        </row>
        <row r="231">
          <cell r="B231">
            <v>92501</v>
          </cell>
          <cell r="C231" t="str">
            <v>Celkové veřejné výdaje (O.1)</v>
          </cell>
        </row>
        <row r="232">
          <cell r="B232">
            <v>92501</v>
          </cell>
          <cell r="C232" t="str">
            <v>Celkové veřejné výdaje (O.1)</v>
          </cell>
        </row>
        <row r="233">
          <cell r="B233">
            <v>92501</v>
          </cell>
          <cell r="C233" t="str">
            <v>Celkové veřejné výdaje (O.1)</v>
          </cell>
        </row>
        <row r="234">
          <cell r="B234">
            <v>92501</v>
          </cell>
          <cell r="C234" t="str">
            <v>Celkové veřejné výdaje (O.1)</v>
          </cell>
        </row>
        <row r="235">
          <cell r="B235">
            <v>92501</v>
          </cell>
          <cell r="C235" t="str">
            <v>Celkové veřejné výdaje (O.1)</v>
          </cell>
        </row>
        <row r="236">
          <cell r="B236">
            <v>92501</v>
          </cell>
          <cell r="C236" t="str">
            <v>Celkové veřejné výdaje (O.1)</v>
          </cell>
        </row>
        <row r="237">
          <cell r="B237">
            <v>92501</v>
          </cell>
          <cell r="C237" t="str">
            <v>Celkové veřejné výdaje (O.1)</v>
          </cell>
        </row>
        <row r="238">
          <cell r="B238">
            <v>92501</v>
          </cell>
          <cell r="C238" t="str">
            <v>Celkové veřejné výdaje (O.1)</v>
          </cell>
        </row>
        <row r="239">
          <cell r="B239">
            <v>92501</v>
          </cell>
          <cell r="C239" t="str">
            <v>Celkové veřejné výdaje (O.1)</v>
          </cell>
        </row>
        <row r="240">
          <cell r="B240">
            <v>92501</v>
          </cell>
          <cell r="C240" t="str">
            <v>Celkové veřejné výdaje (O.1)</v>
          </cell>
        </row>
        <row r="241">
          <cell r="B241">
            <v>92501</v>
          </cell>
          <cell r="C241" t="str">
            <v>Celkové veřejné výdaje (O.1)</v>
          </cell>
        </row>
        <row r="242">
          <cell r="B242">
            <v>92501</v>
          </cell>
          <cell r="C242" t="str">
            <v>Celkové veřejné výdaje (O.1)</v>
          </cell>
        </row>
        <row r="243">
          <cell r="B243">
            <v>92501</v>
          </cell>
          <cell r="C243" t="str">
            <v>Celkové veřejné výdaje (O.1)</v>
          </cell>
        </row>
        <row r="244">
          <cell r="B244">
            <v>92501</v>
          </cell>
          <cell r="C244" t="str">
            <v>Celkové veřejné výdaje (O.1)</v>
          </cell>
        </row>
        <row r="245">
          <cell r="B245">
            <v>92501</v>
          </cell>
          <cell r="C245" t="str">
            <v>Celkové veřejné výdaje (O.1)</v>
          </cell>
        </row>
        <row r="246">
          <cell r="B246">
            <v>92501</v>
          </cell>
          <cell r="C246" t="str">
            <v>Celkové veřejné výdaje (O.1)</v>
          </cell>
        </row>
        <row r="247">
          <cell r="B247">
            <v>92501</v>
          </cell>
          <cell r="C247" t="str">
            <v>Celkové veřejné výdaje (O.1)</v>
          </cell>
        </row>
        <row r="248">
          <cell r="B248">
            <v>92501</v>
          </cell>
          <cell r="C248" t="str">
            <v>Celkové veřejné výdaje (O.1)</v>
          </cell>
        </row>
        <row r="249">
          <cell r="B249">
            <v>92501</v>
          </cell>
          <cell r="C249" t="str">
            <v>Celkové veřejné výdaje (O.1)</v>
          </cell>
        </row>
        <row r="250">
          <cell r="B250">
            <v>92501</v>
          </cell>
          <cell r="C250" t="str">
            <v>Celkové veřejné výdaje (O.1)</v>
          </cell>
        </row>
        <row r="251">
          <cell r="B251">
            <v>92501</v>
          </cell>
          <cell r="C251" t="str">
            <v>Celkové veřejné výdaje (O.1)</v>
          </cell>
        </row>
        <row r="252">
          <cell r="B252">
            <v>92501</v>
          </cell>
          <cell r="C252" t="str">
            <v>Celkové veřejné výdaje (O.1)</v>
          </cell>
        </row>
        <row r="253">
          <cell r="B253">
            <v>92501</v>
          </cell>
          <cell r="C253" t="str">
            <v>Celkové veřejné výdaje (O.1)</v>
          </cell>
        </row>
        <row r="254">
          <cell r="B254">
            <v>92501</v>
          </cell>
          <cell r="C254" t="str">
            <v>Celkové veřejné výdaje (O.1)</v>
          </cell>
        </row>
        <row r="255">
          <cell r="B255">
            <v>92501</v>
          </cell>
          <cell r="C255" t="str">
            <v>Celkové veřejné výdaje (O.1)</v>
          </cell>
        </row>
        <row r="256">
          <cell r="B256">
            <v>92501</v>
          </cell>
          <cell r="C256" t="str">
            <v>Celkové veřejné výdaje (O.1)</v>
          </cell>
        </row>
        <row r="257">
          <cell r="B257">
            <v>92501</v>
          </cell>
          <cell r="C257" t="str">
            <v>Celkové veřejné výdaje (O.1)</v>
          </cell>
        </row>
        <row r="258">
          <cell r="B258">
            <v>92501</v>
          </cell>
          <cell r="C258" t="str">
            <v>Celkové veřejné výdaje (O.1)</v>
          </cell>
        </row>
        <row r="259">
          <cell r="B259">
            <v>92501</v>
          </cell>
          <cell r="C259" t="str">
            <v>Celkové veřejné výdaje (O.1)</v>
          </cell>
        </row>
        <row r="260">
          <cell r="B260">
            <v>92501</v>
          </cell>
          <cell r="C260" t="str">
            <v>Celkové veřejné výdaje (O.1)</v>
          </cell>
        </row>
        <row r="261">
          <cell r="B261">
            <v>92501</v>
          </cell>
          <cell r="C261" t="str">
            <v>Celkové veřejné výdaje (O.1)</v>
          </cell>
        </row>
        <row r="262">
          <cell r="B262">
            <v>92501</v>
          </cell>
          <cell r="C262" t="str">
            <v>Celkové veřejné výdaje (O.1)</v>
          </cell>
        </row>
        <row r="263">
          <cell r="B263">
            <v>92501</v>
          </cell>
          <cell r="C263" t="str">
            <v>Celkové veřejné výdaje (O.1)</v>
          </cell>
        </row>
        <row r="264">
          <cell r="B264">
            <v>92501</v>
          </cell>
          <cell r="C264" t="str">
            <v>Celkové veřejné výdaje (O.1)</v>
          </cell>
        </row>
        <row r="265">
          <cell r="B265">
            <v>92501</v>
          </cell>
          <cell r="C265" t="str">
            <v>Celkové veřejné výdaje (O.1)</v>
          </cell>
        </row>
        <row r="266">
          <cell r="B266">
            <v>92501</v>
          </cell>
          <cell r="C266" t="str">
            <v>Celkové veřejné výdaje (O.1)</v>
          </cell>
        </row>
        <row r="267">
          <cell r="B267">
            <v>92501</v>
          </cell>
          <cell r="C267" t="str">
            <v>Celkové veřejné výdaje (O.1)</v>
          </cell>
        </row>
        <row r="268">
          <cell r="B268">
            <v>92501</v>
          </cell>
          <cell r="C268" t="str">
            <v>Celkové veřejné výdaje (O.1)</v>
          </cell>
        </row>
        <row r="269">
          <cell r="B269">
            <v>92501</v>
          </cell>
          <cell r="C269" t="str">
            <v>Celkové veřejné výdaje (O.1)</v>
          </cell>
        </row>
        <row r="270">
          <cell r="B270">
            <v>92501</v>
          </cell>
          <cell r="C270" t="str">
            <v>Celkové veřejné výdaje (O.1)</v>
          </cell>
        </row>
        <row r="271">
          <cell r="B271">
            <v>92501</v>
          </cell>
          <cell r="C271" t="str">
            <v>Celkové veřejné výdaje (O.1)</v>
          </cell>
        </row>
        <row r="272">
          <cell r="B272">
            <v>92501</v>
          </cell>
          <cell r="C272" t="str">
            <v>Celkové veřejné výdaje (O.1)</v>
          </cell>
        </row>
        <row r="273">
          <cell r="B273">
            <v>92501</v>
          </cell>
          <cell r="C273" t="str">
            <v>Celkové veřejné výdaje (O.1)</v>
          </cell>
        </row>
        <row r="274">
          <cell r="B274">
            <v>92501</v>
          </cell>
          <cell r="C274" t="str">
            <v>Celkové veřejné výdaje (O.1)</v>
          </cell>
        </row>
        <row r="275">
          <cell r="B275">
            <v>92501</v>
          </cell>
          <cell r="C275" t="str">
            <v>Celkové veřejné výdaje (O.1)</v>
          </cell>
        </row>
        <row r="276">
          <cell r="B276">
            <v>92501</v>
          </cell>
          <cell r="C276" t="str">
            <v>Celkové veřejné výdaje (O.1)</v>
          </cell>
        </row>
        <row r="277">
          <cell r="B277">
            <v>92501</v>
          </cell>
          <cell r="C277" t="str">
            <v>Celkové veřejné výdaje (O.1)</v>
          </cell>
        </row>
        <row r="278">
          <cell r="B278">
            <v>92501</v>
          </cell>
          <cell r="C278" t="str">
            <v>Celkové veřejné výdaje (O.1)</v>
          </cell>
        </row>
        <row r="279">
          <cell r="B279">
            <v>92501</v>
          </cell>
          <cell r="C279" t="str">
            <v>Celkové veřejné výdaje (O.1)</v>
          </cell>
        </row>
        <row r="280">
          <cell r="B280">
            <v>92501</v>
          </cell>
          <cell r="C280" t="str">
            <v>Celkové veřejné výdaje (O.1)</v>
          </cell>
        </row>
        <row r="281">
          <cell r="B281">
            <v>92501</v>
          </cell>
          <cell r="C281" t="str">
            <v>Celkové veřejné výdaje (O.1)</v>
          </cell>
        </row>
        <row r="282">
          <cell r="B282">
            <v>92501</v>
          </cell>
          <cell r="C282" t="str">
            <v>Celkové veřejné výdaje (O.1)</v>
          </cell>
        </row>
        <row r="283">
          <cell r="B283">
            <v>92501</v>
          </cell>
          <cell r="C283" t="str">
            <v>Celkové veřejné výdaje (O.1)</v>
          </cell>
        </row>
        <row r="284">
          <cell r="B284">
            <v>92501</v>
          </cell>
          <cell r="C284" t="str">
            <v>Celkové veřejné výdaje (O.1)</v>
          </cell>
        </row>
        <row r="285">
          <cell r="B285">
            <v>92501</v>
          </cell>
          <cell r="C285" t="str">
            <v>Celkové veřejné výdaje (O.1)</v>
          </cell>
        </row>
        <row r="286">
          <cell r="B286">
            <v>92501</v>
          </cell>
          <cell r="C286" t="str">
            <v>Celkové veřejné výdaje (O.1)</v>
          </cell>
        </row>
        <row r="287">
          <cell r="B287">
            <v>92501</v>
          </cell>
          <cell r="C287" t="str">
            <v>Celkové veřejné výdaje (O.1)</v>
          </cell>
        </row>
        <row r="288">
          <cell r="B288">
            <v>92501</v>
          </cell>
          <cell r="C288" t="str">
            <v>Celkové veřejné výdaje (O.1)</v>
          </cell>
        </row>
        <row r="289">
          <cell r="B289">
            <v>92501</v>
          </cell>
          <cell r="C289" t="str">
            <v>Celkové veřejné výdaje (O.1)</v>
          </cell>
        </row>
        <row r="290">
          <cell r="B290">
            <v>92501</v>
          </cell>
          <cell r="C290" t="str">
            <v>Celkové veřejné výdaje (O.1)</v>
          </cell>
        </row>
        <row r="291">
          <cell r="B291">
            <v>92501</v>
          </cell>
          <cell r="C291" t="str">
            <v>Celkové veřejné výdaje (O.1)</v>
          </cell>
        </row>
        <row r="292">
          <cell r="B292">
            <v>92501</v>
          </cell>
          <cell r="C292" t="str">
            <v>Celkové veřejné výdaje (O.1)</v>
          </cell>
        </row>
        <row r="293">
          <cell r="B293">
            <v>92501</v>
          </cell>
          <cell r="C293" t="str">
            <v>Celkové veřejné výdaje (O.1)</v>
          </cell>
        </row>
        <row r="294">
          <cell r="B294">
            <v>93101</v>
          </cell>
          <cell r="C294" t="str">
            <v>Počet podpořených skupin v rámci EIP (O.16)</v>
          </cell>
        </row>
        <row r="295">
          <cell r="B295">
            <v>93102</v>
          </cell>
          <cell r="C295" t="str">
            <v>Počet podpořených kooperačních činností (jiných než EIP) (O.17)</v>
          </cell>
        </row>
        <row r="296">
          <cell r="B296">
            <v>93102</v>
          </cell>
          <cell r="C296" t="str">
            <v>Počet podpořených kooperačních činností (jiných než EIP) (O.17)</v>
          </cell>
        </row>
        <row r="297">
          <cell r="B297">
            <v>93102</v>
          </cell>
          <cell r="C297" t="str">
            <v>Počet podpořených kooperačních činností (jiných než EIP) (O.17)</v>
          </cell>
        </row>
        <row r="298">
          <cell r="B298">
            <v>93102</v>
          </cell>
          <cell r="C298" t="str">
            <v>Počet podpořených kooperačních činností (jiných než EIP) (O.17)</v>
          </cell>
        </row>
        <row r="299">
          <cell r="B299">
            <v>93102</v>
          </cell>
          <cell r="C299" t="str">
            <v>Počet podpořených kooperačních činností (jiných než EIP) (O.17)</v>
          </cell>
        </row>
        <row r="300">
          <cell r="B300">
            <v>92501</v>
          </cell>
          <cell r="C300" t="str">
            <v>Celkové veřejné výdaje (O.1)</v>
          </cell>
        </row>
        <row r="301">
          <cell r="B301">
            <v>92501</v>
          </cell>
          <cell r="C301" t="str">
            <v>Celkové veřejné výdaje (O.1)</v>
          </cell>
        </row>
        <row r="302">
          <cell r="B302">
            <v>60000</v>
          </cell>
          <cell r="C302" t="str">
            <v>Celkový počet účastníků</v>
          </cell>
        </row>
        <row r="303">
          <cell r="B303">
            <v>60000</v>
          </cell>
          <cell r="C303" t="str">
            <v>Celkový počet účastníků</v>
          </cell>
        </row>
        <row r="304">
          <cell r="B304">
            <v>92501</v>
          </cell>
          <cell r="C304" t="str">
            <v>Celkové veřejné výdaje (O.1)</v>
          </cell>
        </row>
        <row r="305">
          <cell r="B305" t="str">
            <v>46520</v>
          </cell>
          <cell r="C305" t="str">
            <v>Plocha stanovišť s podporou hospodaření přispívající k předcházení erozi půdy</v>
          </cell>
        </row>
        <row r="306">
          <cell r="B306">
            <v>93106</v>
          </cell>
          <cell r="C306" t="str">
            <v>Počet EIP brokerů</v>
          </cell>
        </row>
        <row r="307">
          <cell r="B307">
            <v>80701</v>
          </cell>
          <cell r="C307" t="str">
            <v xml:space="preserve">Počet revizí programového dokumentu </v>
          </cell>
        </row>
        <row r="308">
          <cell r="B308">
            <v>60000</v>
          </cell>
          <cell r="C308" t="str">
            <v xml:space="preserve">Celkový počet účastníků </v>
          </cell>
        </row>
        <row r="309">
          <cell r="B309">
            <v>80500</v>
          </cell>
          <cell r="C309" t="str">
            <v>Počet napsaných a zveřejněných analytických a strategických dokumentů (vč. evaluačních)</v>
          </cell>
        </row>
        <row r="310">
          <cell r="B310">
            <v>80110</v>
          </cell>
          <cell r="C310" t="str">
            <v>Míra znalosti podpořených projektů u cílových skupin</v>
          </cell>
        </row>
        <row r="311">
          <cell r="B311">
            <v>80120</v>
          </cell>
          <cell r="C311" t="str">
            <v>Míra informovanosti o fondech u cílových skupin</v>
          </cell>
        </row>
        <row r="312">
          <cell r="B312">
            <v>80600</v>
          </cell>
          <cell r="C312" t="str">
            <v>Počet jednání orgánů, pracovních či poradních skupin</v>
          </cell>
        </row>
        <row r="313">
          <cell r="B313">
            <v>82200</v>
          </cell>
          <cell r="C313" t="str">
            <v>Nákup materiálu, zboží a služeb potřebných k zajištění implementace programu</v>
          </cell>
        </row>
        <row r="314">
          <cell r="B314">
            <v>82300</v>
          </cell>
          <cell r="C314" t="str">
            <v>Počet nově pořízeného vybavení</v>
          </cell>
        </row>
        <row r="315">
          <cell r="B315">
            <v>82300</v>
          </cell>
          <cell r="C315" t="str">
            <v>Počet nově pořízeného vybavení</v>
          </cell>
        </row>
        <row r="316">
          <cell r="B316">
            <v>82000</v>
          </cell>
          <cell r="C316" t="str">
            <v>Počet uskutečněných školení, seminářů, workshopů a konferencí</v>
          </cell>
        </row>
        <row r="317">
          <cell r="B317">
            <v>82510</v>
          </cell>
          <cell r="C317" t="str">
            <v>Míra stabilizace zaměstnanců implementační struktury</v>
          </cell>
        </row>
        <row r="318">
          <cell r="B318">
            <v>82510</v>
          </cell>
          <cell r="C318" t="str">
            <v>Míra stabilizace zaměstnanců implementační struktury</v>
          </cell>
        </row>
        <row r="319">
          <cell r="B319">
            <v>82500</v>
          </cell>
          <cell r="C319" t="str">
            <v>Počet pracovních míst financovaných z programu</v>
          </cell>
        </row>
        <row r="320">
          <cell r="B320">
            <v>82500</v>
          </cell>
          <cell r="C320" t="str">
            <v>Počet pracovních míst financovaných z programu</v>
          </cell>
        </row>
        <row r="321">
          <cell r="B321">
            <v>80103</v>
          </cell>
          <cell r="C321" t="str">
            <v>Počet vytvořených komunikačních nástrojů (20.1)</v>
          </cell>
        </row>
        <row r="322">
          <cell r="B322">
            <v>80810</v>
          </cell>
          <cell r="C322" t="str">
            <v>Míra čerpání prostředků programu (%) (20.1)</v>
          </cell>
        </row>
        <row r="323">
          <cell r="B323">
            <v>92030</v>
          </cell>
          <cell r="C323" t="str">
            <v>T3 Celkový počet vyškolených účastníků podle čl.14 nařízení EU č. 1305/2013</v>
          </cell>
        </row>
        <row r="324">
          <cell r="B324">
            <v>92301</v>
          </cell>
          <cell r="C324" t="str">
            <v>Počet účastníků vzdělávání (O.12)</v>
          </cell>
        </row>
        <row r="325">
          <cell r="B325">
            <v>92702</v>
          </cell>
          <cell r="C325" t="str">
            <v>Počet podpořených operací (O.3)</v>
          </cell>
        </row>
        <row r="326">
          <cell r="B326">
            <v>93001</v>
          </cell>
          <cell r="C326" t="str">
            <v>Celková podporovaná plocha (O.5)</v>
          </cell>
        </row>
        <row r="327">
          <cell r="B327">
            <v>93102</v>
          </cell>
          <cell r="C327" t="str">
            <v>Počet podpořených kooperačních činností (jiných než EIP) (O.17)</v>
          </cell>
        </row>
        <row r="328">
          <cell r="B328">
            <v>93701</v>
          </cell>
          <cell r="C328" t="str">
            <v>Počet podpořených zemědělských podniků/příjemců (O.4)</v>
          </cell>
        </row>
        <row r="329">
          <cell r="B329">
            <v>94301</v>
          </cell>
          <cell r="C329" t="str">
            <v>Celková délka cest zajišťující zpřístupnění pozemků, zvýšení prostupnosti krajiny a její diverzifikaci (km)</v>
          </cell>
        </row>
        <row r="330">
          <cell r="B330">
            <v>94302</v>
          </cell>
          <cell r="C330" t="str">
            <v>Celková délka lesních cest (km)</v>
          </cell>
        </row>
        <row r="331">
          <cell r="B331">
            <v>92703</v>
          </cell>
          <cell r="C331" t="str">
            <v>Počet projektů v rámci investic do nezemědělských činností</v>
          </cell>
        </row>
        <row r="332">
          <cell r="B332">
            <v>92703</v>
          </cell>
          <cell r="C332" t="str">
            <v>Počet projektů v rámci investic do nezemědělských činností</v>
          </cell>
        </row>
        <row r="333">
          <cell r="B333">
            <v>93703</v>
          </cell>
          <cell r="C333" t="str">
            <v>Počet zemědělských podniků s podporou do restrukturalizace nebo modernizace a do rozvoje podnikatelské činnosti/investice pro mladé zemědělce</v>
          </cell>
        </row>
        <row r="334">
          <cell r="B334">
            <v>93703</v>
          </cell>
          <cell r="C334" t="str">
            <v>Počet zemědělských podniků s podporou do restrukturalizace nebo modernizace a do rozvoje podnikatelské činnosti/investice pro mladé zemědělce</v>
          </cell>
        </row>
        <row r="335">
          <cell r="B335">
            <v>93004</v>
          </cell>
          <cell r="C335" t="str">
            <v>Zemědělská půda pod závazkem obhospodařování přispívající k obnově, zachování a zlepšení ekosystémů souvisejících se zemědělstvím (M.P4)</v>
          </cell>
        </row>
        <row r="336">
          <cell r="B336">
            <v>93004</v>
          </cell>
          <cell r="C336" t="str">
            <v>Zemědělská půda pod závazkem obhospodařování přispívající k obnově, zachování a zlepšení ekosystémů souvisejících se zemědělstvím (M.P4)</v>
          </cell>
        </row>
        <row r="337">
          <cell r="B337">
            <v>93004</v>
          </cell>
          <cell r="C337" t="str">
            <v>Zemědělská půda pod závazkem obhospodařování přispívající k obnově, zachování a zlepšení ekosystémů souvisejících se zemědělstvím (M.P4)</v>
          </cell>
        </row>
        <row r="338">
          <cell r="B338">
            <v>93004</v>
          </cell>
          <cell r="C338" t="str">
            <v>Zemědělská půda pod závazkem obhospodařování přispívající k obnově, zachování a zlepšení ekosystémů souvisejících se zemědělstvím (M.P4)</v>
          </cell>
        </row>
        <row r="339">
          <cell r="B339">
            <v>93004</v>
          </cell>
          <cell r="C339" t="str">
            <v>Zemědělská půda pod závazkem obhospodařování přispívající k obnově, zachování a zlepšení ekosystémů souvisejících se zemědělstvím (M.P4)</v>
          </cell>
        </row>
        <row r="340">
          <cell r="B340">
            <v>93004</v>
          </cell>
          <cell r="C340" t="str">
            <v>Zemědělská půda pod závazkem obhospodařování přispívající k obnově, zachování a zlepšení ekosystémů souvisejících se zemědělstvím (M.P4)</v>
          </cell>
        </row>
        <row r="341">
          <cell r="B341">
            <v>93004</v>
          </cell>
          <cell r="C341" t="str">
            <v>Zemědělská půda pod závazkem obhospodařování přispívající k obnově, zachování a zlepšení ekosystémů souvisejících se zemědělstvím (M.P4)</v>
          </cell>
        </row>
        <row r="342">
          <cell r="B342">
            <v>93004</v>
          </cell>
          <cell r="C342" t="str">
            <v>Zemědělská půda pod závazkem obhospodařování přispívající k obnově, zachování a zlepšení ekosystémů souvisejících se zemědělstvím (M.P4)</v>
          </cell>
        </row>
        <row r="343">
          <cell r="B343">
            <v>93004</v>
          </cell>
          <cell r="C343" t="str">
            <v>Zemědělská půda pod závazkem obhospodařování přispívající k obnově, zachování a zlepšení ekosystémů souvisejících se zemědělstvím (M.P4)</v>
          </cell>
        </row>
        <row r="344">
          <cell r="B344">
            <v>93004</v>
          </cell>
          <cell r="C344" t="str">
            <v>Zemědělská půda pod závazkem obhospodařování přispívající k obnově, zachování a zlepšení ekosystémů souvisejících se zemědělstvím (M.P4)</v>
          </cell>
        </row>
        <row r="345">
          <cell r="B345">
            <v>93004</v>
          </cell>
          <cell r="C345" t="str">
            <v>Zemědělská půda pod závazkem obhospodařování přispívající k obnově, zachování a zlepšení ekosystémů souvisejících se zemědělstvím (M.P4)</v>
          </cell>
        </row>
        <row r="346">
          <cell r="B346">
            <v>93004</v>
          </cell>
          <cell r="C346" t="str">
            <v>Zemědělská půda pod závazkem obhospodařování přispívající k obnově, zachování a zlepšení ekosystémů souvisejících se zemědělstvím (M.P4)</v>
          </cell>
        </row>
        <row r="347">
          <cell r="B347">
            <v>93004</v>
          </cell>
          <cell r="C347" t="str">
            <v>Zemědělská půda pod závazkem obhospodařování přispívající k obnově, zachování a zlepšení ekosystémů souvisejících se zemědělstvím (M.P4)</v>
          </cell>
        </row>
        <row r="348">
          <cell r="B348">
            <v>93004</v>
          </cell>
          <cell r="C348" t="str">
            <v>Zemědělská půda pod závazkem obhospodařování přispívající k obnově, zachování a zlepšení ekosystémů souvisejících se zemědělstvím (M.P4)</v>
          </cell>
        </row>
        <row r="349">
          <cell r="B349">
            <v>93004</v>
          </cell>
          <cell r="C349" t="str">
            <v>Zemědělská půda pod závazkem obhospodařování přispívající k obnově, zachování a zlepšení ekosystémů souvisejících se zemědělstvím (M.P4)</v>
          </cell>
        </row>
        <row r="350">
          <cell r="B350">
            <v>93003</v>
          </cell>
          <cell r="C350" t="str">
            <v>Zemědělská a lesní půda pod závazkem obhospodařování podporujícím přechod na nízkouhlíkovou ekonomiku v odvětvích zemědělství, potravinářství a lesnictví, která je odolná vůči klimatu (M.P5)</v>
          </cell>
        </row>
        <row r="351">
          <cell r="B351">
            <v>93730</v>
          </cell>
          <cell r="C351" t="str">
            <v>Podíl potravinářských podniků s podporou z PRV na investice do přidávání hodnoty vůči všem potravinářským podnikům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1" sqref="B11"/>
    </sheetView>
  </sheetViews>
  <sheetFormatPr defaultColWidth="52.42578125" defaultRowHeight="12.75" x14ac:dyDescent="0.2"/>
  <cols>
    <col min="1" max="1" width="26.85546875" customWidth="1"/>
    <col min="2" max="2" width="89.5703125" bestFit="1" customWidth="1"/>
    <col min="4" max="4" width="16.7109375" bestFit="1" customWidth="1"/>
  </cols>
  <sheetData>
    <row r="1" spans="1:2" ht="18" x14ac:dyDescent="0.2">
      <c r="A1" s="1" t="s">
        <v>0</v>
      </c>
      <c r="B1" s="1" t="s">
        <v>70</v>
      </c>
    </row>
    <row r="2" spans="1:2" ht="18" x14ac:dyDescent="0.2">
      <c r="A2" s="1"/>
      <c r="B2" s="1"/>
    </row>
    <row r="3" spans="1:2" ht="18" x14ac:dyDescent="0.2">
      <c r="A3" s="1" t="s">
        <v>1</v>
      </c>
      <c r="B3" s="1" t="s">
        <v>2</v>
      </c>
    </row>
    <row r="4" spans="1:2" ht="18" x14ac:dyDescent="0.2">
      <c r="A4" s="1"/>
      <c r="B4" s="1"/>
    </row>
    <row r="5" spans="1:2" ht="18" x14ac:dyDescent="0.2">
      <c r="A5" s="1" t="s">
        <v>3</v>
      </c>
      <c r="B5" s="1" t="s">
        <v>69</v>
      </c>
    </row>
    <row r="6" spans="1:2" ht="18" x14ac:dyDescent="0.2">
      <c r="A6" s="1"/>
      <c r="B6" s="1"/>
    </row>
    <row r="7" spans="1:2" ht="18" x14ac:dyDescent="0.2">
      <c r="A7" s="1" t="s">
        <v>4</v>
      </c>
      <c r="B7" s="1" t="s">
        <v>5</v>
      </c>
    </row>
    <row r="8" spans="1:2" ht="18" x14ac:dyDescent="0.2">
      <c r="A8" s="1"/>
      <c r="B8" s="1"/>
    </row>
    <row r="9" spans="1:2" ht="18" x14ac:dyDescent="0.2">
      <c r="A9" s="1" t="s">
        <v>77</v>
      </c>
      <c r="B9" s="1" t="s">
        <v>78</v>
      </c>
    </row>
    <row r="10" spans="1:2" ht="18" x14ac:dyDescent="0.2">
      <c r="A10" s="1"/>
      <c r="B10" s="1"/>
    </row>
    <row r="11" spans="1:2" ht="18" x14ac:dyDescent="0.2">
      <c r="A11" s="1" t="s">
        <v>79</v>
      </c>
      <c r="B11" s="51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B6" sqref="B6"/>
    </sheetView>
  </sheetViews>
  <sheetFormatPr defaultRowHeight="12.75" x14ac:dyDescent="0.2"/>
  <cols>
    <col min="1" max="1" width="10" bestFit="1" customWidth="1"/>
    <col min="2" max="2" width="89" bestFit="1" customWidth="1"/>
  </cols>
  <sheetData>
    <row r="1" spans="1:18" ht="18" x14ac:dyDescent="0.2">
      <c r="A1" s="1" t="s">
        <v>6</v>
      </c>
      <c r="B1" s="2"/>
    </row>
    <row r="2" spans="1:18" x14ac:dyDescent="0.2">
      <c r="A2" s="2"/>
      <c r="B2" s="2"/>
    </row>
    <row r="3" spans="1:18" ht="15.75" x14ac:dyDescent="0.2">
      <c r="A3" s="2"/>
      <c r="B3" s="3" t="s">
        <v>7</v>
      </c>
    </row>
    <row r="4" spans="1:18" ht="15.75" x14ac:dyDescent="0.2">
      <c r="A4" s="2"/>
      <c r="B4" s="3" t="s">
        <v>16</v>
      </c>
    </row>
    <row r="5" spans="1:18" ht="15.75" x14ac:dyDescent="0.2">
      <c r="A5" s="2"/>
      <c r="B5" s="3" t="s">
        <v>71</v>
      </c>
    </row>
    <row r="6" spans="1:18" ht="21" x14ac:dyDescent="0.35">
      <c r="A6" s="2"/>
      <c r="B6" s="3" t="s">
        <v>72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">
      <c r="A7" s="2"/>
      <c r="B7" s="3" t="s">
        <v>17</v>
      </c>
    </row>
    <row r="8" spans="1:18" x14ac:dyDescent="0.2">
      <c r="A8" s="2"/>
      <c r="B8" s="2"/>
    </row>
    <row r="9" spans="1:18" x14ac:dyDescent="0.2">
      <c r="A9" s="2"/>
      <c r="B9" s="2"/>
    </row>
    <row r="10" spans="1:18" x14ac:dyDescent="0.2">
      <c r="A10" s="2"/>
      <c r="B10" s="2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0" sqref="B20"/>
    </sheetView>
  </sheetViews>
  <sheetFormatPr defaultRowHeight="12.75" x14ac:dyDescent="0.2"/>
  <cols>
    <col min="1" max="1" width="57.28515625" bestFit="1" customWidth="1"/>
    <col min="2" max="2" width="112.140625" customWidth="1"/>
  </cols>
  <sheetData>
    <row r="1" spans="1:2" ht="18" x14ac:dyDescent="0.2">
      <c r="A1" s="5" t="s">
        <v>7</v>
      </c>
    </row>
    <row r="2" spans="1:2" x14ac:dyDescent="0.2">
      <c r="A2" s="6"/>
    </row>
    <row r="3" spans="1:2" ht="15" x14ac:dyDescent="0.25">
      <c r="A3" s="6" t="s">
        <v>8</v>
      </c>
      <c r="B3" s="10" t="s">
        <v>80</v>
      </c>
    </row>
    <row r="4" spans="1:2" ht="15" x14ac:dyDescent="0.25">
      <c r="A4" s="6" t="s">
        <v>9</v>
      </c>
      <c r="B4" s="10" t="s">
        <v>73</v>
      </c>
    </row>
    <row r="5" spans="1:2" x14ac:dyDescent="0.2">
      <c r="A5" s="6" t="s">
        <v>10</v>
      </c>
    </row>
    <row r="6" spans="1:2" x14ac:dyDescent="0.2">
      <c r="A6" s="7" t="s">
        <v>11</v>
      </c>
      <c r="B6" t="s">
        <v>74</v>
      </c>
    </row>
    <row r="7" spans="1:2" ht="13.5" thickBot="1" x14ac:dyDescent="0.25">
      <c r="A7" s="7" t="s">
        <v>12</v>
      </c>
      <c r="B7" t="s">
        <v>75</v>
      </c>
    </row>
    <row r="8" spans="1:2" ht="13.5" thickBot="1" x14ac:dyDescent="0.25">
      <c r="A8" s="7"/>
      <c r="B8" s="8"/>
    </row>
    <row r="9" spans="1:2" x14ac:dyDescent="0.2">
      <c r="A9" s="6" t="s">
        <v>13</v>
      </c>
      <c r="B9" s="142"/>
    </row>
    <row r="10" spans="1:2" ht="13.5" thickBot="1" x14ac:dyDescent="0.25">
      <c r="B10" s="143"/>
    </row>
    <row r="12" spans="1:2" ht="15" x14ac:dyDescent="0.25">
      <c r="A12" s="6" t="s">
        <v>14</v>
      </c>
      <c r="B12" s="10" t="s">
        <v>73</v>
      </c>
    </row>
    <row r="13" spans="1:2" ht="15" x14ac:dyDescent="0.25">
      <c r="A13" s="9" t="s">
        <v>15</v>
      </c>
      <c r="B13" s="10" t="s">
        <v>76</v>
      </c>
    </row>
  </sheetData>
  <mergeCells count="1">
    <mergeCell ref="B9:B10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2"/>
  <sheetViews>
    <sheetView topLeftCell="A67" zoomScale="80" zoomScaleNormal="80" workbookViewId="0">
      <selection activeCell="B98" sqref="B98:I98"/>
    </sheetView>
  </sheetViews>
  <sheetFormatPr defaultRowHeight="15" x14ac:dyDescent="0.2"/>
  <cols>
    <col min="1" max="1" width="11.140625" style="12" customWidth="1"/>
    <col min="2" max="2" width="44.42578125" style="12" customWidth="1"/>
    <col min="3" max="3" width="14.85546875" style="12" customWidth="1"/>
    <col min="4" max="4" width="16.140625" style="12" customWidth="1"/>
    <col min="5" max="5" width="11.42578125" style="12" customWidth="1"/>
    <col min="6" max="6" width="10" style="12" bestFit="1" customWidth="1"/>
    <col min="7" max="8" width="14.5703125" style="58" customWidth="1"/>
    <col min="9" max="10" width="14.5703125" style="12" customWidth="1"/>
    <col min="11" max="11" width="9.140625" style="12"/>
    <col min="12" max="12" width="16.140625" style="12" customWidth="1"/>
    <col min="13" max="13" width="15.140625" style="12" customWidth="1"/>
    <col min="14" max="14" width="12.85546875" style="12" customWidth="1"/>
    <col min="15" max="15" width="15.5703125" style="12" customWidth="1"/>
    <col min="16" max="16" width="11.140625" style="12" customWidth="1"/>
    <col min="17" max="17" width="11.42578125" style="12" customWidth="1"/>
    <col min="18" max="18" width="10.5703125" style="12" customWidth="1"/>
    <col min="19" max="19" width="11.28515625" style="12" customWidth="1"/>
    <col min="20" max="20" width="10.28515625" style="12" customWidth="1"/>
    <col min="21" max="21" width="10.42578125" style="12" customWidth="1"/>
    <col min="22" max="16384" width="9.140625" style="12"/>
  </cols>
  <sheetData>
    <row r="1" spans="1:19" s="25" customFormat="1" ht="18" x14ac:dyDescent="0.2">
      <c r="A1" s="154" t="s">
        <v>81</v>
      </c>
      <c r="B1" s="155"/>
      <c r="C1" s="155"/>
      <c r="D1" s="155"/>
      <c r="E1" s="155"/>
      <c r="F1" s="155"/>
      <c r="G1" s="155"/>
      <c r="H1" s="155"/>
      <c r="I1" s="155"/>
      <c r="J1" s="155"/>
      <c r="K1" s="11"/>
      <c r="L1" s="11"/>
      <c r="M1" s="11"/>
      <c r="N1" s="11"/>
      <c r="O1" s="11"/>
      <c r="P1" s="11"/>
      <c r="Q1" s="11"/>
      <c r="R1" s="11"/>
      <c r="S1" s="11"/>
    </row>
    <row r="2" spans="1:19" s="25" customFormat="1" ht="18" x14ac:dyDescent="0.2">
      <c r="A2" s="29"/>
      <c r="B2" s="26"/>
      <c r="C2" s="26"/>
      <c r="D2" s="26"/>
      <c r="E2" s="26"/>
      <c r="F2" s="26"/>
      <c r="G2" s="55"/>
      <c r="H2" s="55"/>
      <c r="I2" s="26"/>
      <c r="J2" s="26"/>
      <c r="K2" s="11"/>
      <c r="L2" s="11"/>
      <c r="M2" s="11"/>
      <c r="N2" s="11"/>
      <c r="O2" s="11"/>
      <c r="P2" s="11"/>
      <c r="Q2" s="11"/>
      <c r="R2" s="11"/>
      <c r="S2" s="11"/>
    </row>
    <row r="3" spans="1:19" ht="18" x14ac:dyDescent="0.2">
      <c r="A3" s="156" t="s">
        <v>48</v>
      </c>
      <c r="B3" s="157"/>
      <c r="C3" s="157"/>
      <c r="D3" s="157"/>
      <c r="E3" s="157"/>
      <c r="F3" s="157"/>
      <c r="G3" s="157"/>
      <c r="H3" s="157"/>
      <c r="I3" s="157"/>
      <c r="J3" s="157"/>
      <c r="K3" s="11"/>
      <c r="L3" s="11"/>
      <c r="M3" s="11"/>
      <c r="N3" s="11"/>
      <c r="O3" s="11"/>
      <c r="P3" s="11"/>
      <c r="Q3" s="11"/>
      <c r="R3" s="11"/>
      <c r="S3" s="11"/>
    </row>
    <row r="4" spans="1:19" s="13" customFormat="1" ht="15" customHeight="1" x14ac:dyDescent="0.2">
      <c r="A4" s="158" t="s">
        <v>18</v>
      </c>
      <c r="B4" s="159"/>
      <c r="C4" s="159"/>
      <c r="D4" s="159"/>
      <c r="E4" s="159"/>
      <c r="F4" s="159"/>
      <c r="G4" s="160" t="s">
        <v>19</v>
      </c>
      <c r="H4" s="161"/>
      <c r="I4" s="161"/>
      <c r="J4" s="162"/>
    </row>
    <row r="5" spans="1:19" ht="65.25" customHeight="1" x14ac:dyDescent="0.2">
      <c r="A5" s="52" t="s">
        <v>20</v>
      </c>
      <c r="B5" s="52" t="s">
        <v>21</v>
      </c>
      <c r="C5" s="52" t="s">
        <v>22</v>
      </c>
      <c r="D5" s="52" t="s">
        <v>82</v>
      </c>
      <c r="E5" s="53" t="s">
        <v>83</v>
      </c>
      <c r="F5" s="52" t="s">
        <v>23</v>
      </c>
      <c r="G5" s="56" t="s">
        <v>24</v>
      </c>
      <c r="H5" s="56" t="s">
        <v>25</v>
      </c>
      <c r="I5" s="54" t="s">
        <v>26</v>
      </c>
      <c r="J5" s="54" t="s">
        <v>27</v>
      </c>
    </row>
    <row r="6" spans="1:19" s="17" customFormat="1" x14ac:dyDescent="0.2">
      <c r="A6" s="14" t="s">
        <v>28</v>
      </c>
      <c r="B6" s="14" t="s">
        <v>29</v>
      </c>
      <c r="C6" s="14" t="s">
        <v>30</v>
      </c>
      <c r="D6" s="14" t="s">
        <v>31</v>
      </c>
      <c r="E6" s="15" t="s">
        <v>32</v>
      </c>
      <c r="F6" s="14" t="s">
        <v>33</v>
      </c>
      <c r="G6" s="57" t="s">
        <v>34</v>
      </c>
      <c r="H6" s="57" t="s">
        <v>35</v>
      </c>
      <c r="I6" s="16" t="s">
        <v>36</v>
      </c>
      <c r="J6" s="16" t="s">
        <v>37</v>
      </c>
    </row>
    <row r="7" spans="1:19" s="21" customFormat="1" x14ac:dyDescent="0.2">
      <c r="A7" s="68" t="s">
        <v>84</v>
      </c>
      <c r="B7" s="68" t="s">
        <v>85</v>
      </c>
      <c r="C7" s="69" t="s">
        <v>86</v>
      </c>
      <c r="D7" s="68" t="s">
        <v>93</v>
      </c>
      <c r="E7" s="69" t="s">
        <v>105</v>
      </c>
      <c r="F7" s="68" t="s">
        <v>40</v>
      </c>
      <c r="G7" s="70"/>
      <c r="H7" s="70" t="s">
        <v>41</v>
      </c>
      <c r="I7" s="18"/>
      <c r="J7" s="20"/>
    </row>
    <row r="8" spans="1:19" s="21" customFormat="1" x14ac:dyDescent="0.2">
      <c r="A8" s="68" t="s">
        <v>84</v>
      </c>
      <c r="B8" s="68" t="s">
        <v>85</v>
      </c>
      <c r="C8" s="69" t="s">
        <v>86</v>
      </c>
      <c r="D8" s="68" t="s">
        <v>94</v>
      </c>
      <c r="E8" s="69" t="s">
        <v>106</v>
      </c>
      <c r="F8" s="68" t="s">
        <v>40</v>
      </c>
      <c r="G8" s="70"/>
      <c r="H8" s="70" t="s">
        <v>41</v>
      </c>
      <c r="I8" s="18"/>
      <c r="J8" s="20"/>
    </row>
    <row r="9" spans="1:19" s="21" customFormat="1" x14ac:dyDescent="0.2">
      <c r="A9" s="68" t="s">
        <v>84</v>
      </c>
      <c r="B9" s="68" t="s">
        <v>85</v>
      </c>
      <c r="C9" s="69" t="s">
        <v>87</v>
      </c>
      <c r="D9" s="68" t="s">
        <v>95</v>
      </c>
      <c r="E9" s="69" t="s">
        <v>107</v>
      </c>
      <c r="F9" s="68" t="s">
        <v>40</v>
      </c>
      <c r="G9" s="70"/>
      <c r="H9" s="70" t="s">
        <v>41</v>
      </c>
      <c r="I9" s="18"/>
      <c r="J9" s="20"/>
    </row>
    <row r="10" spans="1:19" s="21" customFormat="1" x14ac:dyDescent="0.2">
      <c r="A10" s="68" t="s">
        <v>84</v>
      </c>
      <c r="B10" s="68" t="s">
        <v>88</v>
      </c>
      <c r="C10" s="69" t="s">
        <v>86</v>
      </c>
      <c r="D10" s="68" t="s">
        <v>96</v>
      </c>
      <c r="E10" s="69" t="s">
        <v>105</v>
      </c>
      <c r="F10" s="68" t="s">
        <v>40</v>
      </c>
      <c r="G10" s="70"/>
      <c r="H10" s="70" t="s">
        <v>41</v>
      </c>
      <c r="I10" s="18"/>
      <c r="J10" s="20"/>
    </row>
    <row r="11" spans="1:19" s="21" customFormat="1" x14ac:dyDescent="0.2">
      <c r="A11" s="68" t="s">
        <v>84</v>
      </c>
      <c r="B11" s="68" t="s">
        <v>88</v>
      </c>
      <c r="C11" s="69" t="s">
        <v>86</v>
      </c>
      <c r="D11" s="68" t="s">
        <v>97</v>
      </c>
      <c r="E11" s="69" t="s">
        <v>106</v>
      </c>
      <c r="F11" s="68" t="s">
        <v>40</v>
      </c>
      <c r="G11" s="70"/>
      <c r="H11" s="70" t="s">
        <v>41</v>
      </c>
      <c r="I11" s="18"/>
      <c r="J11" s="20"/>
    </row>
    <row r="12" spans="1:19" s="21" customFormat="1" x14ac:dyDescent="0.2">
      <c r="A12" s="68" t="s">
        <v>84</v>
      </c>
      <c r="B12" s="68" t="s">
        <v>88</v>
      </c>
      <c r="C12" s="69" t="s">
        <v>89</v>
      </c>
      <c r="D12" s="68" t="s">
        <v>98</v>
      </c>
      <c r="E12" s="69" t="s">
        <v>108</v>
      </c>
      <c r="F12" s="68" t="s">
        <v>40</v>
      </c>
      <c r="G12" s="71"/>
      <c r="H12" s="70" t="s">
        <v>41</v>
      </c>
      <c r="I12" s="18"/>
      <c r="J12" s="20"/>
      <c r="K12" s="12"/>
    </row>
    <row r="13" spans="1:19" s="21" customFormat="1" x14ac:dyDescent="0.2">
      <c r="A13" s="68" t="s">
        <v>84</v>
      </c>
      <c r="B13" s="68" t="s">
        <v>90</v>
      </c>
      <c r="C13" s="69" t="s">
        <v>86</v>
      </c>
      <c r="D13" s="68" t="s">
        <v>99</v>
      </c>
      <c r="E13" s="69" t="s">
        <v>105</v>
      </c>
      <c r="F13" s="68" t="s">
        <v>40</v>
      </c>
      <c r="G13" s="71"/>
      <c r="H13" s="70" t="s">
        <v>41</v>
      </c>
      <c r="I13" s="22"/>
      <c r="J13" s="20"/>
    </row>
    <row r="14" spans="1:19" s="21" customFormat="1" x14ac:dyDescent="0.2">
      <c r="A14" s="68" t="s">
        <v>84</v>
      </c>
      <c r="B14" s="68" t="s">
        <v>90</v>
      </c>
      <c r="C14" s="69" t="s">
        <v>86</v>
      </c>
      <c r="D14" s="68" t="s">
        <v>100</v>
      </c>
      <c r="E14" s="69" t="s">
        <v>106</v>
      </c>
      <c r="F14" s="68" t="s">
        <v>40</v>
      </c>
      <c r="G14" s="71"/>
      <c r="H14" s="70" t="s">
        <v>41</v>
      </c>
      <c r="I14" s="22"/>
      <c r="J14" s="20"/>
    </row>
    <row r="15" spans="1:19" s="21" customFormat="1" x14ac:dyDescent="0.2">
      <c r="A15" s="68" t="s">
        <v>84</v>
      </c>
      <c r="B15" s="68" t="s">
        <v>90</v>
      </c>
      <c r="C15" s="69" t="s">
        <v>91</v>
      </c>
      <c r="D15" s="68" t="s">
        <v>101</v>
      </c>
      <c r="E15" s="69" t="s">
        <v>109</v>
      </c>
      <c r="F15" s="68" t="s">
        <v>40</v>
      </c>
      <c r="G15" s="71"/>
      <c r="H15" s="70" t="s">
        <v>41</v>
      </c>
      <c r="I15" s="22"/>
      <c r="J15" s="20"/>
    </row>
    <row r="16" spans="1:19" s="21" customFormat="1" x14ac:dyDescent="0.2">
      <c r="A16" s="68" t="s">
        <v>84</v>
      </c>
      <c r="B16" s="68" t="s">
        <v>117</v>
      </c>
      <c r="C16" s="69" t="s">
        <v>86</v>
      </c>
      <c r="D16" s="68" t="s">
        <v>114</v>
      </c>
      <c r="E16" s="69" t="s">
        <v>105</v>
      </c>
      <c r="F16" s="68" t="s">
        <v>40</v>
      </c>
      <c r="G16" s="71"/>
      <c r="H16" s="70" t="s">
        <v>41</v>
      </c>
      <c r="I16" s="22"/>
      <c r="J16" s="20"/>
    </row>
    <row r="17" spans="1:10" s="21" customFormat="1" x14ac:dyDescent="0.2">
      <c r="A17" s="68" t="s">
        <v>84</v>
      </c>
      <c r="B17" s="68" t="s">
        <v>117</v>
      </c>
      <c r="C17" s="69" t="s">
        <v>86</v>
      </c>
      <c r="D17" s="68" t="s">
        <v>115</v>
      </c>
      <c r="E17" s="69" t="s">
        <v>106</v>
      </c>
      <c r="F17" s="68" t="s">
        <v>40</v>
      </c>
      <c r="G17" s="71"/>
      <c r="H17" s="70" t="s">
        <v>41</v>
      </c>
      <c r="I17" s="22"/>
      <c r="J17" s="20"/>
    </row>
    <row r="18" spans="1:10" s="21" customFormat="1" x14ac:dyDescent="0.2">
      <c r="A18" s="68" t="s">
        <v>84</v>
      </c>
      <c r="B18" s="68" t="s">
        <v>117</v>
      </c>
      <c r="C18" s="69" t="s">
        <v>89</v>
      </c>
      <c r="D18" s="68" t="s">
        <v>116</v>
      </c>
      <c r="E18" s="69" t="s">
        <v>108</v>
      </c>
      <c r="F18" s="68" t="s">
        <v>40</v>
      </c>
      <c r="G18" s="71"/>
      <c r="H18" s="70" t="s">
        <v>41</v>
      </c>
      <c r="I18" s="22"/>
      <c r="J18" s="20"/>
    </row>
    <row r="19" spans="1:10" s="21" customFormat="1" x14ac:dyDescent="0.2">
      <c r="A19" s="68" t="s">
        <v>84</v>
      </c>
      <c r="B19" s="68" t="s">
        <v>92</v>
      </c>
      <c r="C19" s="69" t="s">
        <v>86</v>
      </c>
      <c r="D19" s="68" t="s">
        <v>102</v>
      </c>
      <c r="E19" s="69" t="s">
        <v>105</v>
      </c>
      <c r="F19" s="68" t="s">
        <v>40</v>
      </c>
      <c r="G19" s="71"/>
      <c r="H19" s="70" t="s">
        <v>41</v>
      </c>
      <c r="I19" s="22"/>
      <c r="J19" s="20"/>
    </row>
    <row r="20" spans="1:10" s="21" customFormat="1" x14ac:dyDescent="0.2">
      <c r="A20" s="68" t="s">
        <v>84</v>
      </c>
      <c r="B20" s="68" t="s">
        <v>92</v>
      </c>
      <c r="C20" s="69" t="s">
        <v>86</v>
      </c>
      <c r="D20" s="68" t="s">
        <v>103</v>
      </c>
      <c r="E20" s="69" t="s">
        <v>106</v>
      </c>
      <c r="F20" s="68" t="s">
        <v>40</v>
      </c>
      <c r="G20" s="71"/>
      <c r="H20" s="70" t="s">
        <v>41</v>
      </c>
      <c r="I20" s="19"/>
      <c r="J20" s="23"/>
    </row>
    <row r="21" spans="1:10" s="21" customFormat="1" x14ac:dyDescent="0.2">
      <c r="A21" s="68" t="s">
        <v>84</v>
      </c>
      <c r="B21" s="68" t="s">
        <v>92</v>
      </c>
      <c r="C21" s="69" t="s">
        <v>91</v>
      </c>
      <c r="D21" s="68" t="s">
        <v>104</v>
      </c>
      <c r="E21" s="69" t="s">
        <v>109</v>
      </c>
      <c r="F21" s="68" t="s">
        <v>40</v>
      </c>
      <c r="G21" s="71"/>
      <c r="H21" s="70" t="s">
        <v>41</v>
      </c>
      <c r="I21" s="19"/>
      <c r="J21" s="23"/>
    </row>
    <row r="22" spans="1:10" s="21" customFormat="1" x14ac:dyDescent="0.2">
      <c r="A22" s="68" t="s">
        <v>84</v>
      </c>
      <c r="B22" s="72" t="s">
        <v>118</v>
      </c>
      <c r="C22" s="73" t="s">
        <v>91</v>
      </c>
      <c r="D22" s="74" t="s">
        <v>110</v>
      </c>
      <c r="E22" s="73" t="s">
        <v>122</v>
      </c>
      <c r="F22" s="68" t="s">
        <v>40</v>
      </c>
      <c r="G22" s="71"/>
      <c r="H22" s="70" t="s">
        <v>41</v>
      </c>
      <c r="I22" s="19"/>
      <c r="J22" s="23"/>
    </row>
    <row r="23" spans="1:10" s="21" customFormat="1" x14ac:dyDescent="0.2">
      <c r="A23" s="68" t="s">
        <v>84</v>
      </c>
      <c r="B23" s="72" t="s">
        <v>119</v>
      </c>
      <c r="C23" s="73" t="s">
        <v>91</v>
      </c>
      <c r="D23" s="74" t="s">
        <v>111</v>
      </c>
      <c r="E23" s="73" t="s">
        <v>123</v>
      </c>
      <c r="F23" s="68" t="s">
        <v>40</v>
      </c>
      <c r="G23" s="71"/>
      <c r="H23" s="70" t="s">
        <v>41</v>
      </c>
      <c r="I23" s="19"/>
      <c r="J23" s="23"/>
    </row>
    <row r="24" spans="1:10" s="21" customFormat="1" x14ac:dyDescent="0.2">
      <c r="A24" s="68" t="s">
        <v>84</v>
      </c>
      <c r="B24" s="72" t="s">
        <v>120</v>
      </c>
      <c r="C24" s="73" t="s">
        <v>89</v>
      </c>
      <c r="D24" s="74" t="s">
        <v>112</v>
      </c>
      <c r="E24" s="73" t="s">
        <v>124</v>
      </c>
      <c r="F24" s="68" t="s">
        <v>40</v>
      </c>
      <c r="G24" s="71"/>
      <c r="H24" s="70" t="s">
        <v>41</v>
      </c>
      <c r="I24" s="19"/>
      <c r="J24" s="23"/>
    </row>
    <row r="25" spans="1:10" s="21" customFormat="1" x14ac:dyDescent="0.2">
      <c r="A25" s="68" t="s">
        <v>84</v>
      </c>
      <c r="B25" s="72" t="s">
        <v>121</v>
      </c>
      <c r="C25" s="73" t="s">
        <v>91</v>
      </c>
      <c r="D25" s="74" t="s">
        <v>113</v>
      </c>
      <c r="E25" s="73" t="s">
        <v>125</v>
      </c>
      <c r="F25" s="68" t="s">
        <v>40</v>
      </c>
      <c r="G25" s="71"/>
      <c r="H25" s="70" t="s">
        <v>41</v>
      </c>
      <c r="I25" s="19"/>
      <c r="J25" s="23"/>
    </row>
    <row r="26" spans="1:10" s="21" customFormat="1" x14ac:dyDescent="0.2">
      <c r="A26" s="68" t="s">
        <v>126</v>
      </c>
      <c r="B26" s="75" t="s">
        <v>127</v>
      </c>
      <c r="C26" s="76" t="s">
        <v>131</v>
      </c>
      <c r="D26" s="76" t="s">
        <v>128</v>
      </c>
      <c r="E26" s="76" t="s">
        <v>132</v>
      </c>
      <c r="F26" s="77" t="s">
        <v>133</v>
      </c>
      <c r="G26" s="71" t="s">
        <v>41</v>
      </c>
      <c r="H26" s="71"/>
      <c r="I26" s="19"/>
      <c r="J26" s="23"/>
    </row>
    <row r="27" spans="1:10" s="21" customFormat="1" x14ac:dyDescent="0.2">
      <c r="A27" s="68" t="s">
        <v>126</v>
      </c>
      <c r="B27" s="72" t="s">
        <v>129</v>
      </c>
      <c r="C27" s="73" t="s">
        <v>131</v>
      </c>
      <c r="D27" s="73" t="s">
        <v>130</v>
      </c>
      <c r="E27" s="73" t="s">
        <v>132</v>
      </c>
      <c r="F27" s="77" t="s">
        <v>133</v>
      </c>
      <c r="G27" s="71" t="s">
        <v>41</v>
      </c>
      <c r="H27" s="71"/>
      <c r="I27" s="19"/>
      <c r="J27" s="23"/>
    </row>
    <row r="28" spans="1:10" s="21" customFormat="1" x14ac:dyDescent="0.2">
      <c r="A28" s="68" t="s">
        <v>134</v>
      </c>
      <c r="B28" s="68" t="s">
        <v>135</v>
      </c>
      <c r="C28" s="68" t="s">
        <v>86</v>
      </c>
      <c r="D28" s="68" t="s">
        <v>136</v>
      </c>
      <c r="E28" s="68" t="s">
        <v>105</v>
      </c>
      <c r="F28" s="77" t="s">
        <v>206</v>
      </c>
      <c r="G28" s="71"/>
      <c r="H28" s="71" t="s">
        <v>41</v>
      </c>
      <c r="I28" s="19"/>
      <c r="J28" s="23"/>
    </row>
    <row r="29" spans="1:10" s="21" customFormat="1" x14ac:dyDescent="0.2">
      <c r="A29" s="68" t="s">
        <v>134</v>
      </c>
      <c r="B29" s="68" t="s">
        <v>135</v>
      </c>
      <c r="C29" s="68" t="s">
        <v>86</v>
      </c>
      <c r="D29" s="68" t="s">
        <v>137</v>
      </c>
      <c r="E29" s="68" t="s">
        <v>106</v>
      </c>
      <c r="F29" s="77" t="s">
        <v>206</v>
      </c>
      <c r="G29" s="71"/>
      <c r="H29" s="71" t="s">
        <v>41</v>
      </c>
      <c r="I29" s="19"/>
      <c r="J29" s="23"/>
    </row>
    <row r="30" spans="1:10" s="21" customFormat="1" x14ac:dyDescent="0.2">
      <c r="A30" s="68" t="s">
        <v>134</v>
      </c>
      <c r="B30" s="68" t="s">
        <v>135</v>
      </c>
      <c r="C30" s="68" t="s">
        <v>91</v>
      </c>
      <c r="D30" s="68" t="s">
        <v>138</v>
      </c>
      <c r="E30" s="68" t="s">
        <v>109</v>
      </c>
      <c r="F30" s="77" t="s">
        <v>206</v>
      </c>
      <c r="G30" s="71"/>
      <c r="H30" s="71" t="s">
        <v>41</v>
      </c>
      <c r="I30" s="19"/>
      <c r="J30" s="23"/>
    </row>
    <row r="31" spans="1:10" s="21" customFormat="1" x14ac:dyDescent="0.2">
      <c r="A31" s="68" t="s">
        <v>134</v>
      </c>
      <c r="B31" s="68" t="s">
        <v>139</v>
      </c>
      <c r="C31" s="68" t="s">
        <v>91</v>
      </c>
      <c r="D31" s="68" t="s">
        <v>140</v>
      </c>
      <c r="E31" s="68" t="s">
        <v>122</v>
      </c>
      <c r="F31" s="77" t="s">
        <v>206</v>
      </c>
      <c r="G31" s="71"/>
      <c r="H31" s="71" t="s">
        <v>41</v>
      </c>
      <c r="I31" s="19"/>
      <c r="J31" s="23"/>
    </row>
    <row r="32" spans="1:10" s="21" customFormat="1" x14ac:dyDescent="0.2">
      <c r="A32" s="68" t="s">
        <v>134</v>
      </c>
      <c r="B32" s="68" t="s">
        <v>141</v>
      </c>
      <c r="C32" s="68" t="s">
        <v>142</v>
      </c>
      <c r="D32" s="68" t="s">
        <v>143</v>
      </c>
      <c r="E32" s="68" t="s">
        <v>188</v>
      </c>
      <c r="F32" s="77" t="s">
        <v>206</v>
      </c>
      <c r="G32" s="71"/>
      <c r="H32" s="71" t="s">
        <v>41</v>
      </c>
      <c r="I32" s="19"/>
      <c r="J32" s="23"/>
    </row>
    <row r="33" spans="1:10" s="21" customFormat="1" x14ac:dyDescent="0.2">
      <c r="A33" s="68" t="s">
        <v>134</v>
      </c>
      <c r="B33" s="68" t="s">
        <v>144</v>
      </c>
      <c r="C33" s="68" t="s">
        <v>142</v>
      </c>
      <c r="D33" s="68" t="s">
        <v>145</v>
      </c>
      <c r="E33" s="68" t="s">
        <v>188</v>
      </c>
      <c r="F33" s="77" t="s">
        <v>206</v>
      </c>
      <c r="G33" s="71"/>
      <c r="H33" s="71" t="s">
        <v>41</v>
      </c>
      <c r="I33" s="19"/>
      <c r="J33" s="23"/>
    </row>
    <row r="34" spans="1:10" s="21" customFormat="1" x14ac:dyDescent="0.2">
      <c r="A34" s="68" t="s">
        <v>134</v>
      </c>
      <c r="B34" s="68" t="s">
        <v>146</v>
      </c>
      <c r="C34" s="68" t="s">
        <v>142</v>
      </c>
      <c r="D34" s="68" t="s">
        <v>147</v>
      </c>
      <c r="E34" s="68" t="s">
        <v>188</v>
      </c>
      <c r="F34" s="77" t="s">
        <v>206</v>
      </c>
      <c r="G34" s="71"/>
      <c r="H34" s="71" t="s">
        <v>41</v>
      </c>
      <c r="I34" s="19"/>
      <c r="J34" s="23"/>
    </row>
    <row r="35" spans="1:10" s="21" customFormat="1" x14ac:dyDescent="0.2">
      <c r="A35" s="68" t="s">
        <v>134</v>
      </c>
      <c r="B35" s="68" t="s">
        <v>148</v>
      </c>
      <c r="C35" s="68" t="s">
        <v>142</v>
      </c>
      <c r="D35" s="68" t="s">
        <v>149</v>
      </c>
      <c r="E35" s="68" t="s">
        <v>189</v>
      </c>
      <c r="F35" s="77" t="s">
        <v>206</v>
      </c>
      <c r="G35" s="71"/>
      <c r="H35" s="71" t="s">
        <v>41</v>
      </c>
      <c r="I35" s="19"/>
      <c r="J35" s="23"/>
    </row>
    <row r="36" spans="1:10" s="21" customFormat="1" x14ac:dyDescent="0.2">
      <c r="A36" s="68" t="s">
        <v>134</v>
      </c>
      <c r="B36" s="68" t="s">
        <v>148</v>
      </c>
      <c r="C36" s="68" t="s">
        <v>142</v>
      </c>
      <c r="D36" s="68" t="s">
        <v>150</v>
      </c>
      <c r="E36" s="68" t="s">
        <v>188</v>
      </c>
      <c r="F36" s="77" t="s">
        <v>206</v>
      </c>
      <c r="G36" s="71"/>
      <c r="H36" s="71" t="s">
        <v>41</v>
      </c>
      <c r="I36" s="19"/>
      <c r="J36" s="23"/>
    </row>
    <row r="37" spans="1:10" s="21" customFormat="1" x14ac:dyDescent="0.2">
      <c r="A37" s="68" t="s">
        <v>134</v>
      </c>
      <c r="B37" s="68" t="s">
        <v>151</v>
      </c>
      <c r="C37" s="68" t="s">
        <v>142</v>
      </c>
      <c r="D37" s="68" t="s">
        <v>152</v>
      </c>
      <c r="E37" s="68" t="s">
        <v>188</v>
      </c>
      <c r="F37" s="77" t="s">
        <v>206</v>
      </c>
      <c r="G37" s="71"/>
      <c r="H37" s="71" t="s">
        <v>41</v>
      </c>
      <c r="I37" s="19"/>
      <c r="J37" s="23"/>
    </row>
    <row r="38" spans="1:10" s="21" customFormat="1" x14ac:dyDescent="0.2">
      <c r="A38" s="68" t="s">
        <v>134</v>
      </c>
      <c r="B38" s="68" t="s">
        <v>153</v>
      </c>
      <c r="C38" s="68" t="s">
        <v>142</v>
      </c>
      <c r="D38" s="68" t="s">
        <v>154</v>
      </c>
      <c r="E38" s="68" t="s">
        <v>188</v>
      </c>
      <c r="F38" s="77" t="s">
        <v>206</v>
      </c>
      <c r="G38" s="71"/>
      <c r="H38" s="71" t="s">
        <v>41</v>
      </c>
      <c r="I38" s="19"/>
      <c r="J38" s="23"/>
    </row>
    <row r="39" spans="1:10" s="21" customFormat="1" x14ac:dyDescent="0.2">
      <c r="A39" s="68" t="s">
        <v>134</v>
      </c>
      <c r="B39" s="68" t="s">
        <v>155</v>
      </c>
      <c r="C39" s="68" t="s">
        <v>87</v>
      </c>
      <c r="D39" s="68" t="s">
        <v>156</v>
      </c>
      <c r="E39" s="68" t="s">
        <v>190</v>
      </c>
      <c r="F39" s="77" t="s">
        <v>206</v>
      </c>
      <c r="G39" s="71"/>
      <c r="H39" s="71" t="s">
        <v>41</v>
      </c>
      <c r="I39" s="19"/>
      <c r="J39" s="23"/>
    </row>
    <row r="40" spans="1:10" s="21" customFormat="1" x14ac:dyDescent="0.2">
      <c r="A40" s="68" t="s">
        <v>134</v>
      </c>
      <c r="B40" s="68" t="s">
        <v>157</v>
      </c>
      <c r="C40" s="68" t="s">
        <v>131</v>
      </c>
      <c r="D40" s="68" t="s">
        <v>158</v>
      </c>
      <c r="E40" s="68" t="s">
        <v>191</v>
      </c>
      <c r="F40" s="77" t="s">
        <v>206</v>
      </c>
      <c r="G40" s="71"/>
      <c r="H40" s="71" t="s">
        <v>41</v>
      </c>
      <c r="I40" s="19"/>
      <c r="J40" s="23"/>
    </row>
    <row r="41" spans="1:10" s="21" customFormat="1" x14ac:dyDescent="0.2">
      <c r="A41" s="68" t="s">
        <v>134</v>
      </c>
      <c r="B41" s="68" t="s">
        <v>159</v>
      </c>
      <c r="C41" s="68" t="s">
        <v>131</v>
      </c>
      <c r="D41" s="68" t="s">
        <v>160</v>
      </c>
      <c r="E41" s="68" t="s">
        <v>191</v>
      </c>
      <c r="F41" s="77" t="s">
        <v>206</v>
      </c>
      <c r="G41" s="71"/>
      <c r="H41" s="71" t="s">
        <v>41</v>
      </c>
      <c r="I41" s="19"/>
      <c r="J41" s="23"/>
    </row>
    <row r="42" spans="1:10" s="21" customFormat="1" x14ac:dyDescent="0.2">
      <c r="A42" s="68" t="s">
        <v>134</v>
      </c>
      <c r="B42" s="68" t="s">
        <v>161</v>
      </c>
      <c r="C42" s="68" t="s">
        <v>91</v>
      </c>
      <c r="D42" s="68" t="s">
        <v>162</v>
      </c>
      <c r="E42" s="68" t="s">
        <v>192</v>
      </c>
      <c r="F42" s="77" t="s">
        <v>206</v>
      </c>
      <c r="G42" s="71"/>
      <c r="H42" s="71" t="s">
        <v>41</v>
      </c>
      <c r="I42" s="19"/>
      <c r="J42" s="23"/>
    </row>
    <row r="43" spans="1:10" s="21" customFormat="1" x14ac:dyDescent="0.2">
      <c r="A43" s="68" t="s">
        <v>134</v>
      </c>
      <c r="B43" s="68" t="s">
        <v>163</v>
      </c>
      <c r="C43" s="68" t="s">
        <v>91</v>
      </c>
      <c r="D43" s="68" t="s">
        <v>164</v>
      </c>
      <c r="E43" s="68" t="s">
        <v>193</v>
      </c>
      <c r="F43" s="77" t="s">
        <v>206</v>
      </c>
      <c r="G43" s="71"/>
      <c r="H43" s="71" t="s">
        <v>41</v>
      </c>
      <c r="I43" s="19"/>
      <c r="J43" s="23"/>
    </row>
    <row r="44" spans="1:10" s="21" customFormat="1" x14ac:dyDescent="0.2">
      <c r="A44" s="68" t="s">
        <v>134</v>
      </c>
      <c r="B44" s="68" t="s">
        <v>163</v>
      </c>
      <c r="C44" s="68" t="s">
        <v>142</v>
      </c>
      <c r="D44" s="68" t="s">
        <v>165</v>
      </c>
      <c r="E44" s="68" t="s">
        <v>194</v>
      </c>
      <c r="F44" s="77" t="s">
        <v>206</v>
      </c>
      <c r="G44" s="71"/>
      <c r="H44" s="71" t="s">
        <v>41</v>
      </c>
      <c r="I44" s="19"/>
      <c r="J44" s="23"/>
    </row>
    <row r="45" spans="1:10" s="21" customFormat="1" x14ac:dyDescent="0.2">
      <c r="A45" s="68" t="s">
        <v>134</v>
      </c>
      <c r="B45" s="68" t="s">
        <v>163</v>
      </c>
      <c r="C45" s="68" t="s">
        <v>86</v>
      </c>
      <c r="D45" s="68" t="s">
        <v>166</v>
      </c>
      <c r="E45" s="68" t="s">
        <v>195</v>
      </c>
      <c r="F45" s="77" t="s">
        <v>206</v>
      </c>
      <c r="G45" s="71"/>
      <c r="H45" s="71" t="s">
        <v>41</v>
      </c>
      <c r="I45" s="19"/>
      <c r="J45" s="23"/>
    </row>
    <row r="46" spans="1:10" s="21" customFormat="1" x14ac:dyDescent="0.2">
      <c r="A46" s="68" t="s">
        <v>134</v>
      </c>
      <c r="B46" s="68" t="s">
        <v>163</v>
      </c>
      <c r="C46" s="68" t="s">
        <v>91</v>
      </c>
      <c r="D46" s="68" t="s">
        <v>167</v>
      </c>
      <c r="E46" s="68" t="s">
        <v>196</v>
      </c>
      <c r="F46" s="77" t="s">
        <v>206</v>
      </c>
      <c r="G46" s="71"/>
      <c r="H46" s="71" t="s">
        <v>41</v>
      </c>
      <c r="I46" s="19"/>
      <c r="J46" s="23"/>
    </row>
    <row r="47" spans="1:10" s="21" customFormat="1" x14ac:dyDescent="0.2">
      <c r="A47" s="68" t="s">
        <v>134</v>
      </c>
      <c r="B47" s="68" t="s">
        <v>163</v>
      </c>
      <c r="C47" s="68" t="s">
        <v>87</v>
      </c>
      <c r="D47" s="68" t="s">
        <v>168</v>
      </c>
      <c r="E47" s="68" t="s">
        <v>197</v>
      </c>
      <c r="F47" s="77" t="s">
        <v>206</v>
      </c>
      <c r="G47" s="71"/>
      <c r="H47" s="71" t="s">
        <v>41</v>
      </c>
      <c r="I47" s="19"/>
      <c r="J47" s="23"/>
    </row>
    <row r="48" spans="1:10" s="21" customFormat="1" x14ac:dyDescent="0.2">
      <c r="A48" s="68" t="s">
        <v>134</v>
      </c>
      <c r="B48" s="68" t="s">
        <v>163</v>
      </c>
      <c r="C48" s="68" t="s">
        <v>86</v>
      </c>
      <c r="D48" s="68" t="s">
        <v>169</v>
      </c>
      <c r="E48" s="68" t="s">
        <v>198</v>
      </c>
      <c r="F48" s="77" t="s">
        <v>206</v>
      </c>
      <c r="G48" s="71"/>
      <c r="H48" s="71" t="s">
        <v>41</v>
      </c>
      <c r="I48" s="19"/>
      <c r="J48" s="23"/>
    </row>
    <row r="49" spans="1:10" s="21" customFormat="1" x14ac:dyDescent="0.2">
      <c r="A49" s="68" t="s">
        <v>134</v>
      </c>
      <c r="B49" s="68" t="s">
        <v>163</v>
      </c>
      <c r="C49" s="68" t="s">
        <v>142</v>
      </c>
      <c r="D49" s="68" t="s">
        <v>170</v>
      </c>
      <c r="E49" s="68" t="s">
        <v>199</v>
      </c>
      <c r="F49" s="77" t="s">
        <v>206</v>
      </c>
      <c r="G49" s="71"/>
      <c r="H49" s="71" t="s">
        <v>41</v>
      </c>
      <c r="I49" s="19"/>
      <c r="J49" s="23"/>
    </row>
    <row r="50" spans="1:10" s="21" customFormat="1" x14ac:dyDescent="0.2">
      <c r="A50" s="68" t="s">
        <v>134</v>
      </c>
      <c r="B50" s="68" t="s">
        <v>163</v>
      </c>
      <c r="C50" s="68" t="s">
        <v>142</v>
      </c>
      <c r="D50" s="68" t="s">
        <v>171</v>
      </c>
      <c r="E50" s="68" t="s">
        <v>200</v>
      </c>
      <c r="F50" s="77" t="s">
        <v>206</v>
      </c>
      <c r="G50" s="71"/>
      <c r="H50" s="71" t="s">
        <v>41</v>
      </c>
      <c r="I50" s="19"/>
      <c r="J50" s="23"/>
    </row>
    <row r="51" spans="1:10" s="21" customFormat="1" x14ac:dyDescent="0.2">
      <c r="A51" s="68" t="s">
        <v>134</v>
      </c>
      <c r="B51" s="68" t="s">
        <v>163</v>
      </c>
      <c r="C51" s="68" t="s">
        <v>142</v>
      </c>
      <c r="D51" s="68" t="s">
        <v>172</v>
      </c>
      <c r="E51" s="68" t="s">
        <v>201</v>
      </c>
      <c r="F51" s="77" t="s">
        <v>206</v>
      </c>
      <c r="G51" s="71"/>
      <c r="H51" s="71" t="s">
        <v>41</v>
      </c>
      <c r="I51" s="19"/>
      <c r="J51" s="23"/>
    </row>
    <row r="52" spans="1:10" s="21" customFormat="1" x14ac:dyDescent="0.2">
      <c r="A52" s="68" t="s">
        <v>134</v>
      </c>
      <c r="B52" s="68" t="s">
        <v>163</v>
      </c>
      <c r="C52" s="68" t="s">
        <v>142</v>
      </c>
      <c r="D52" s="68" t="s">
        <v>173</v>
      </c>
      <c r="E52" s="68" t="s">
        <v>202</v>
      </c>
      <c r="F52" s="77" t="s">
        <v>206</v>
      </c>
      <c r="G52" s="71"/>
      <c r="H52" s="71" t="s">
        <v>41</v>
      </c>
      <c r="I52" s="19"/>
      <c r="J52" s="23"/>
    </row>
    <row r="53" spans="1:10" s="21" customFormat="1" x14ac:dyDescent="0.2">
      <c r="A53" s="68" t="s">
        <v>134</v>
      </c>
      <c r="B53" s="68" t="s">
        <v>163</v>
      </c>
      <c r="C53" s="68" t="s">
        <v>89</v>
      </c>
      <c r="D53" s="68" t="s">
        <v>174</v>
      </c>
      <c r="E53" s="68" t="s">
        <v>203</v>
      </c>
      <c r="F53" s="77" t="s">
        <v>206</v>
      </c>
      <c r="G53" s="71"/>
      <c r="H53" s="71" t="s">
        <v>41</v>
      </c>
      <c r="I53" s="19"/>
      <c r="J53" s="23"/>
    </row>
    <row r="54" spans="1:10" s="21" customFormat="1" x14ac:dyDescent="0.2">
      <c r="A54" s="68" t="s">
        <v>134</v>
      </c>
      <c r="B54" s="68" t="s">
        <v>163</v>
      </c>
      <c r="C54" s="68" t="s">
        <v>142</v>
      </c>
      <c r="D54" s="68" t="s">
        <v>175</v>
      </c>
      <c r="E54" s="68" t="s">
        <v>204</v>
      </c>
      <c r="F54" s="77" t="s">
        <v>206</v>
      </c>
      <c r="G54" s="71"/>
      <c r="H54" s="71" t="s">
        <v>41</v>
      </c>
      <c r="I54" s="19"/>
      <c r="J54" s="23"/>
    </row>
    <row r="55" spans="1:10" s="21" customFormat="1" x14ac:dyDescent="0.2">
      <c r="A55" s="68" t="s">
        <v>134</v>
      </c>
      <c r="B55" s="68" t="s">
        <v>163</v>
      </c>
      <c r="C55" s="68" t="s">
        <v>91</v>
      </c>
      <c r="D55" s="68" t="s">
        <v>176</v>
      </c>
      <c r="E55" s="68" t="s">
        <v>205</v>
      </c>
      <c r="F55" s="77" t="s">
        <v>206</v>
      </c>
      <c r="G55" s="71"/>
      <c r="H55" s="71" t="s">
        <v>41</v>
      </c>
      <c r="I55" s="19"/>
      <c r="J55" s="23"/>
    </row>
    <row r="56" spans="1:10" s="21" customFormat="1" x14ac:dyDescent="0.2">
      <c r="A56" s="68" t="s">
        <v>134</v>
      </c>
      <c r="B56" s="68" t="s">
        <v>177</v>
      </c>
      <c r="C56" s="68" t="s">
        <v>86</v>
      </c>
      <c r="D56" s="68" t="s">
        <v>178</v>
      </c>
      <c r="E56" s="68" t="s">
        <v>198</v>
      </c>
      <c r="F56" s="77" t="s">
        <v>206</v>
      </c>
      <c r="G56" s="71"/>
      <c r="H56" s="71" t="s">
        <v>41</v>
      </c>
      <c r="I56" s="19"/>
      <c r="J56" s="23"/>
    </row>
    <row r="57" spans="1:10" s="21" customFormat="1" x14ac:dyDescent="0.2">
      <c r="A57" s="68" t="s">
        <v>134</v>
      </c>
      <c r="B57" s="68" t="s">
        <v>177</v>
      </c>
      <c r="C57" s="68" t="s">
        <v>86</v>
      </c>
      <c r="D57" s="68" t="s">
        <v>179</v>
      </c>
      <c r="E57" s="68" t="s">
        <v>195</v>
      </c>
      <c r="F57" s="77" t="s">
        <v>206</v>
      </c>
      <c r="G57" s="71"/>
      <c r="H57" s="71" t="s">
        <v>41</v>
      </c>
      <c r="I57" s="19"/>
      <c r="J57" s="23"/>
    </row>
    <row r="58" spans="1:10" s="21" customFormat="1" x14ac:dyDescent="0.2">
      <c r="A58" s="68" t="s">
        <v>134</v>
      </c>
      <c r="B58" s="68" t="s">
        <v>177</v>
      </c>
      <c r="C58" s="68" t="s">
        <v>91</v>
      </c>
      <c r="D58" s="68" t="s">
        <v>180</v>
      </c>
      <c r="E58" s="68" t="s">
        <v>193</v>
      </c>
      <c r="F58" s="77" t="s">
        <v>206</v>
      </c>
      <c r="G58" s="71"/>
      <c r="H58" s="71" t="s">
        <v>41</v>
      </c>
      <c r="I58" s="19"/>
      <c r="J58" s="23"/>
    </row>
    <row r="59" spans="1:10" s="21" customFormat="1" x14ac:dyDescent="0.2">
      <c r="A59" s="68" t="s">
        <v>134</v>
      </c>
      <c r="B59" s="68" t="s">
        <v>177</v>
      </c>
      <c r="C59" s="68" t="s">
        <v>91</v>
      </c>
      <c r="D59" s="68" t="s">
        <v>181</v>
      </c>
      <c r="E59" s="68" t="s">
        <v>196</v>
      </c>
      <c r="F59" s="77" t="s">
        <v>206</v>
      </c>
      <c r="G59" s="71"/>
      <c r="H59" s="71" t="s">
        <v>41</v>
      </c>
      <c r="I59" s="19"/>
      <c r="J59" s="23"/>
    </row>
    <row r="60" spans="1:10" s="21" customFormat="1" x14ac:dyDescent="0.2">
      <c r="A60" s="68" t="s">
        <v>134</v>
      </c>
      <c r="B60" s="68" t="s">
        <v>177</v>
      </c>
      <c r="C60" s="68" t="s">
        <v>91</v>
      </c>
      <c r="D60" s="68" t="s">
        <v>182</v>
      </c>
      <c r="E60" s="68" t="s">
        <v>205</v>
      </c>
      <c r="F60" s="77" t="s">
        <v>206</v>
      </c>
      <c r="G60" s="71"/>
      <c r="H60" s="71" t="s">
        <v>41</v>
      </c>
      <c r="I60" s="19"/>
      <c r="J60" s="23"/>
    </row>
    <row r="61" spans="1:10" s="21" customFormat="1" x14ac:dyDescent="0.2">
      <c r="A61" s="68" t="s">
        <v>134</v>
      </c>
      <c r="B61" s="68" t="s">
        <v>177</v>
      </c>
      <c r="C61" s="68" t="s">
        <v>89</v>
      </c>
      <c r="D61" s="68" t="s">
        <v>183</v>
      </c>
      <c r="E61" s="68" t="s">
        <v>203</v>
      </c>
      <c r="F61" s="77" t="s">
        <v>206</v>
      </c>
      <c r="G61" s="71"/>
      <c r="H61" s="71" t="s">
        <v>41</v>
      </c>
      <c r="I61" s="19"/>
      <c r="J61" s="23"/>
    </row>
    <row r="62" spans="1:10" s="21" customFormat="1" x14ac:dyDescent="0.2">
      <c r="A62" s="68" t="s">
        <v>134</v>
      </c>
      <c r="B62" s="68" t="s">
        <v>177</v>
      </c>
      <c r="C62" s="68" t="s">
        <v>142</v>
      </c>
      <c r="D62" s="68" t="s">
        <v>184</v>
      </c>
      <c r="E62" s="68" t="s">
        <v>200</v>
      </c>
      <c r="F62" s="77" t="s">
        <v>206</v>
      </c>
      <c r="G62" s="71"/>
      <c r="H62" s="71" t="s">
        <v>41</v>
      </c>
      <c r="I62" s="19"/>
      <c r="J62" s="23"/>
    </row>
    <row r="63" spans="1:10" s="21" customFormat="1" x14ac:dyDescent="0.2">
      <c r="A63" s="68" t="s">
        <v>134</v>
      </c>
      <c r="B63" s="68" t="s">
        <v>177</v>
      </c>
      <c r="C63" s="68" t="s">
        <v>87</v>
      </c>
      <c r="D63" s="68" t="s">
        <v>185</v>
      </c>
      <c r="E63" s="68" t="s">
        <v>197</v>
      </c>
      <c r="F63" s="77" t="s">
        <v>206</v>
      </c>
      <c r="G63" s="71"/>
      <c r="H63" s="71" t="s">
        <v>41</v>
      </c>
      <c r="I63" s="19"/>
      <c r="J63" s="23"/>
    </row>
    <row r="64" spans="1:10" s="21" customFormat="1" x14ac:dyDescent="0.2">
      <c r="A64" s="68" t="s">
        <v>134</v>
      </c>
      <c r="B64" s="68" t="s">
        <v>177</v>
      </c>
      <c r="C64" s="68" t="s">
        <v>142</v>
      </c>
      <c r="D64" s="68" t="s">
        <v>186</v>
      </c>
      <c r="E64" s="68" t="s">
        <v>201</v>
      </c>
      <c r="F64" s="77" t="s">
        <v>206</v>
      </c>
      <c r="G64" s="71"/>
      <c r="H64" s="71" t="s">
        <v>41</v>
      </c>
      <c r="I64" s="19"/>
      <c r="J64" s="23"/>
    </row>
    <row r="65" spans="1:10" s="21" customFormat="1" x14ac:dyDescent="0.2">
      <c r="A65" s="68" t="s">
        <v>134</v>
      </c>
      <c r="B65" s="68" t="s">
        <v>177</v>
      </c>
      <c r="C65" s="68" t="s">
        <v>142</v>
      </c>
      <c r="D65" s="68" t="s">
        <v>187</v>
      </c>
      <c r="E65" s="68" t="s">
        <v>202</v>
      </c>
      <c r="F65" s="77" t="s">
        <v>206</v>
      </c>
      <c r="G65" s="71"/>
      <c r="H65" s="71" t="s">
        <v>41</v>
      </c>
      <c r="I65" s="19"/>
      <c r="J65" s="23"/>
    </row>
    <row r="66" spans="1:10" s="21" customFormat="1" x14ac:dyDescent="0.2">
      <c r="A66" s="68" t="s">
        <v>207</v>
      </c>
      <c r="B66" s="68" t="s">
        <v>208</v>
      </c>
      <c r="C66" s="68" t="s">
        <v>142</v>
      </c>
      <c r="D66" s="73"/>
      <c r="E66" s="73"/>
      <c r="F66" s="77" t="s">
        <v>206</v>
      </c>
      <c r="G66" s="71" t="s">
        <v>41</v>
      </c>
      <c r="H66" s="71"/>
      <c r="I66" s="19"/>
      <c r="J66" s="23"/>
    </row>
    <row r="67" spans="1:10" s="21" customFormat="1" x14ac:dyDescent="0.2">
      <c r="A67" s="68" t="s">
        <v>207</v>
      </c>
      <c r="B67" s="68" t="s">
        <v>44</v>
      </c>
      <c r="C67" s="68" t="s">
        <v>89</v>
      </c>
      <c r="D67" s="76"/>
      <c r="E67" s="76"/>
      <c r="F67" s="77" t="s">
        <v>206</v>
      </c>
      <c r="G67" s="71" t="s">
        <v>41</v>
      </c>
      <c r="H67" s="71"/>
      <c r="I67" s="19"/>
      <c r="J67" s="23"/>
    </row>
    <row r="68" spans="1:10" s="21" customFormat="1" x14ac:dyDescent="0.2">
      <c r="A68" s="68" t="s">
        <v>207</v>
      </c>
      <c r="B68" s="68" t="s">
        <v>209</v>
      </c>
      <c r="C68" s="68" t="s">
        <v>142</v>
      </c>
      <c r="D68" s="73"/>
      <c r="E68" s="73"/>
      <c r="F68" s="77" t="s">
        <v>206</v>
      </c>
      <c r="G68" s="71" t="s">
        <v>41</v>
      </c>
      <c r="H68" s="71"/>
      <c r="I68" s="19"/>
      <c r="J68" s="23"/>
    </row>
    <row r="69" spans="1:10" s="21" customFormat="1" x14ac:dyDescent="0.2">
      <c r="A69" s="68" t="s">
        <v>207</v>
      </c>
      <c r="B69" s="68" t="s">
        <v>45</v>
      </c>
      <c r="C69" s="68" t="s">
        <v>87</v>
      </c>
      <c r="D69" s="73"/>
      <c r="E69" s="73"/>
      <c r="F69" s="77" t="s">
        <v>206</v>
      </c>
      <c r="G69" s="71" t="s">
        <v>41</v>
      </c>
      <c r="H69" s="71"/>
      <c r="I69" s="19"/>
      <c r="J69" s="23"/>
    </row>
    <row r="70" spans="1:10" s="21" customFormat="1" x14ac:dyDescent="0.2">
      <c r="A70" s="68" t="s">
        <v>207</v>
      </c>
      <c r="B70" s="68" t="s">
        <v>39</v>
      </c>
      <c r="C70" s="68" t="s">
        <v>142</v>
      </c>
      <c r="D70" s="73"/>
      <c r="E70" s="73"/>
      <c r="F70" s="77" t="s">
        <v>206</v>
      </c>
      <c r="G70" s="71" t="s">
        <v>41</v>
      </c>
      <c r="H70" s="71"/>
      <c r="I70" s="19"/>
      <c r="J70" s="23"/>
    </row>
    <row r="71" spans="1:10" s="21" customFormat="1" x14ac:dyDescent="0.2">
      <c r="A71" s="68" t="s">
        <v>207</v>
      </c>
      <c r="B71" s="68" t="s">
        <v>42</v>
      </c>
      <c r="C71" s="68" t="s">
        <v>142</v>
      </c>
      <c r="D71" s="73"/>
      <c r="E71" s="73"/>
      <c r="F71" s="77" t="s">
        <v>206</v>
      </c>
      <c r="G71" s="71" t="s">
        <v>41</v>
      </c>
      <c r="H71" s="71"/>
      <c r="I71" s="19"/>
      <c r="J71" s="23"/>
    </row>
    <row r="72" spans="1:10" s="21" customFormat="1" x14ac:dyDescent="0.2">
      <c r="A72" s="68" t="s">
        <v>207</v>
      </c>
      <c r="B72" s="68" t="s">
        <v>43</v>
      </c>
      <c r="C72" s="68" t="s">
        <v>142</v>
      </c>
      <c r="D72" s="73"/>
      <c r="E72" s="73"/>
      <c r="F72" s="77" t="s">
        <v>206</v>
      </c>
      <c r="G72" s="71" t="s">
        <v>41</v>
      </c>
      <c r="H72" s="71"/>
      <c r="I72" s="19"/>
      <c r="J72" s="23"/>
    </row>
    <row r="73" spans="1:10" s="21" customFormat="1" x14ac:dyDescent="0.2">
      <c r="A73" s="68" t="s">
        <v>68</v>
      </c>
      <c r="B73" s="68" t="s">
        <v>210</v>
      </c>
      <c r="C73" s="68" t="s">
        <v>211</v>
      </c>
      <c r="D73" s="68" t="s">
        <v>212</v>
      </c>
      <c r="E73" s="68" t="s">
        <v>217</v>
      </c>
      <c r="F73" s="77" t="s">
        <v>133</v>
      </c>
      <c r="G73" s="71"/>
      <c r="H73" s="71"/>
      <c r="I73" s="19"/>
      <c r="J73" s="23"/>
    </row>
    <row r="74" spans="1:10" s="21" customFormat="1" x14ac:dyDescent="0.2">
      <c r="A74" s="68" t="s">
        <v>68</v>
      </c>
      <c r="B74" s="68" t="s">
        <v>213</v>
      </c>
      <c r="C74" s="68" t="s">
        <v>211</v>
      </c>
      <c r="D74" s="68" t="s">
        <v>214</v>
      </c>
      <c r="E74" s="68" t="s">
        <v>217</v>
      </c>
      <c r="F74" s="77" t="s">
        <v>133</v>
      </c>
      <c r="G74" s="71"/>
      <c r="H74" s="71"/>
      <c r="I74" s="19"/>
      <c r="J74" s="23"/>
    </row>
    <row r="75" spans="1:10" s="21" customFormat="1" x14ac:dyDescent="0.2">
      <c r="A75" s="68" t="s">
        <v>47</v>
      </c>
      <c r="B75" s="68" t="s">
        <v>215</v>
      </c>
      <c r="C75" s="68" t="s">
        <v>91</v>
      </c>
      <c r="D75" s="68" t="s">
        <v>216</v>
      </c>
      <c r="E75" s="68" t="s">
        <v>125</v>
      </c>
      <c r="F75" s="77" t="s">
        <v>133</v>
      </c>
      <c r="G75" s="71"/>
      <c r="H75" s="71"/>
      <c r="I75" s="19"/>
      <c r="J75" s="23"/>
    </row>
    <row r="76" spans="1:10" s="21" customFormat="1" x14ac:dyDescent="0.2">
      <c r="A76" s="68" t="s">
        <v>46</v>
      </c>
      <c r="B76" s="68" t="s">
        <v>117</v>
      </c>
      <c r="C76" s="68" t="s">
        <v>86</v>
      </c>
      <c r="D76" s="68" t="s">
        <v>114</v>
      </c>
      <c r="E76" s="68" t="s">
        <v>105</v>
      </c>
      <c r="F76" s="77" t="s">
        <v>206</v>
      </c>
      <c r="G76" s="71"/>
      <c r="H76" s="71"/>
      <c r="I76" s="19"/>
      <c r="J76" s="23"/>
    </row>
    <row r="77" spans="1:10" s="21" customFormat="1" x14ac:dyDescent="0.2">
      <c r="A77" s="68" t="s">
        <v>46</v>
      </c>
      <c r="B77" s="68" t="s">
        <v>117</v>
      </c>
      <c r="C77" s="68" t="s">
        <v>86</v>
      </c>
      <c r="D77" s="68" t="s">
        <v>115</v>
      </c>
      <c r="E77" s="68" t="s">
        <v>106</v>
      </c>
      <c r="F77" s="77" t="s">
        <v>206</v>
      </c>
      <c r="G77" s="71"/>
      <c r="H77" s="71"/>
      <c r="I77" s="19"/>
      <c r="J77" s="23"/>
    </row>
    <row r="78" spans="1:10" s="21" customFormat="1" x14ac:dyDescent="0.2">
      <c r="A78" s="68" t="s">
        <v>46</v>
      </c>
      <c r="B78" s="68" t="s">
        <v>117</v>
      </c>
      <c r="C78" s="68" t="s">
        <v>89</v>
      </c>
      <c r="D78" s="68" t="s">
        <v>116</v>
      </c>
      <c r="E78" s="68" t="s">
        <v>108</v>
      </c>
      <c r="F78" s="77" t="s">
        <v>206</v>
      </c>
      <c r="G78" s="71"/>
      <c r="H78" s="71"/>
      <c r="I78" s="19"/>
      <c r="J78" s="23"/>
    </row>
    <row r="79" spans="1:10" s="21" customFormat="1" x14ac:dyDescent="0.2">
      <c r="A79" s="68" t="s">
        <v>46</v>
      </c>
      <c r="B79" s="68" t="s">
        <v>118</v>
      </c>
      <c r="C79" s="68" t="s">
        <v>91</v>
      </c>
      <c r="D79" s="68" t="s">
        <v>110</v>
      </c>
      <c r="E79" s="68" t="s">
        <v>122</v>
      </c>
      <c r="F79" s="77" t="s">
        <v>206</v>
      </c>
      <c r="G79" s="71"/>
      <c r="H79" s="71"/>
      <c r="I79" s="19"/>
      <c r="J79" s="23"/>
    </row>
    <row r="80" spans="1:10" s="21" customFormat="1" x14ac:dyDescent="0.2">
      <c r="A80" s="68" t="s">
        <v>46</v>
      </c>
      <c r="B80" s="68" t="s">
        <v>119</v>
      </c>
      <c r="C80" s="68" t="s">
        <v>91</v>
      </c>
      <c r="D80" s="68" t="s">
        <v>111</v>
      </c>
      <c r="E80" s="68" t="s">
        <v>123</v>
      </c>
      <c r="F80" s="77" t="s">
        <v>206</v>
      </c>
      <c r="G80" s="71"/>
      <c r="H80" s="71"/>
      <c r="I80" s="19"/>
      <c r="J80" s="23"/>
    </row>
    <row r="81" spans="1:14" s="21" customFormat="1" x14ac:dyDescent="0.2">
      <c r="A81" s="68" t="s">
        <v>46</v>
      </c>
      <c r="B81" s="68" t="s">
        <v>120</v>
      </c>
      <c r="C81" s="68" t="s">
        <v>89</v>
      </c>
      <c r="D81" s="68" t="s">
        <v>112</v>
      </c>
      <c r="E81" s="68" t="s">
        <v>124</v>
      </c>
      <c r="F81" s="77" t="s">
        <v>206</v>
      </c>
      <c r="G81" s="71"/>
      <c r="H81" s="71"/>
      <c r="I81" s="19"/>
      <c r="J81" s="23"/>
    </row>
    <row r="82" spans="1:14" s="21" customFormat="1" x14ac:dyDescent="0.2">
      <c r="A82" s="68" t="s">
        <v>46</v>
      </c>
      <c r="B82" s="68" t="s">
        <v>121</v>
      </c>
      <c r="C82" s="68" t="s">
        <v>91</v>
      </c>
      <c r="D82" s="68" t="s">
        <v>113</v>
      </c>
      <c r="E82" s="68" t="s">
        <v>125</v>
      </c>
      <c r="F82" s="77" t="s">
        <v>206</v>
      </c>
      <c r="G82" s="71"/>
      <c r="H82" s="71"/>
      <c r="I82" s="19"/>
      <c r="J82" s="23"/>
    </row>
    <row r="83" spans="1:14" s="21" customFormat="1" x14ac:dyDescent="0.2">
      <c r="A83" s="78" t="s">
        <v>38</v>
      </c>
      <c r="B83" s="68" t="s">
        <v>208</v>
      </c>
      <c r="C83" s="68" t="s">
        <v>142</v>
      </c>
      <c r="D83" s="76"/>
      <c r="E83" s="76"/>
      <c r="F83" s="77" t="s">
        <v>206</v>
      </c>
      <c r="G83" s="71" t="s">
        <v>41</v>
      </c>
      <c r="H83" s="71"/>
      <c r="I83" s="19"/>
      <c r="J83" s="23"/>
    </row>
    <row r="84" spans="1:14" s="21" customFormat="1" x14ac:dyDescent="0.2">
      <c r="A84" s="78" t="s">
        <v>38</v>
      </c>
      <c r="B84" s="68" t="s">
        <v>44</v>
      </c>
      <c r="C84" s="68" t="s">
        <v>89</v>
      </c>
      <c r="D84" s="73"/>
      <c r="E84" s="73"/>
      <c r="F84" s="77" t="s">
        <v>206</v>
      </c>
      <c r="G84" s="71" t="s">
        <v>41</v>
      </c>
      <c r="H84" s="71"/>
      <c r="I84" s="19"/>
      <c r="J84" s="23"/>
    </row>
    <row r="85" spans="1:14" s="21" customFormat="1" x14ac:dyDescent="0.2">
      <c r="A85" s="78" t="s">
        <v>38</v>
      </c>
      <c r="B85" s="68" t="s">
        <v>209</v>
      </c>
      <c r="C85" s="68" t="s">
        <v>142</v>
      </c>
      <c r="D85" s="73"/>
      <c r="E85" s="73"/>
      <c r="F85" s="77" t="s">
        <v>206</v>
      </c>
      <c r="G85" s="71" t="s">
        <v>41</v>
      </c>
      <c r="H85" s="71"/>
      <c r="I85" s="19"/>
      <c r="J85" s="23"/>
    </row>
    <row r="86" spans="1:14" s="21" customFormat="1" x14ac:dyDescent="0.2">
      <c r="A86" s="78" t="s">
        <v>38</v>
      </c>
      <c r="B86" s="68" t="s">
        <v>45</v>
      </c>
      <c r="C86" s="68" t="s">
        <v>87</v>
      </c>
      <c r="D86" s="73"/>
      <c r="E86" s="73"/>
      <c r="F86" s="77" t="s">
        <v>206</v>
      </c>
      <c r="G86" s="71" t="s">
        <v>41</v>
      </c>
      <c r="H86" s="71"/>
      <c r="I86" s="19"/>
      <c r="J86" s="23"/>
    </row>
    <row r="87" spans="1:14" s="21" customFormat="1" x14ac:dyDescent="0.2">
      <c r="A87" s="78" t="s">
        <v>38</v>
      </c>
      <c r="B87" s="68" t="s">
        <v>39</v>
      </c>
      <c r="C87" s="68" t="s">
        <v>142</v>
      </c>
      <c r="D87" s="73"/>
      <c r="E87" s="73"/>
      <c r="F87" s="77" t="s">
        <v>206</v>
      </c>
      <c r="G87" s="71" t="s">
        <v>41</v>
      </c>
      <c r="H87" s="71"/>
      <c r="I87" s="19"/>
      <c r="J87" s="23"/>
    </row>
    <row r="88" spans="1:14" s="21" customFormat="1" x14ac:dyDescent="0.2">
      <c r="A88" s="78" t="s">
        <v>38</v>
      </c>
      <c r="B88" s="68" t="s">
        <v>42</v>
      </c>
      <c r="C88" s="68" t="s">
        <v>142</v>
      </c>
      <c r="D88" s="73"/>
      <c r="E88" s="73"/>
      <c r="F88" s="77" t="s">
        <v>206</v>
      </c>
      <c r="G88" s="71" t="s">
        <v>41</v>
      </c>
      <c r="H88" s="71"/>
      <c r="I88" s="19"/>
      <c r="J88" s="23"/>
    </row>
    <row r="89" spans="1:14" s="21" customFormat="1" x14ac:dyDescent="0.2">
      <c r="A89" s="78" t="s">
        <v>38</v>
      </c>
      <c r="B89" s="68" t="s">
        <v>43</v>
      </c>
      <c r="C89" s="68" t="s">
        <v>142</v>
      </c>
      <c r="D89" s="73"/>
      <c r="E89" s="73"/>
      <c r="F89" s="77" t="s">
        <v>206</v>
      </c>
      <c r="G89" s="71" t="s">
        <v>41</v>
      </c>
      <c r="H89" s="71"/>
      <c r="I89" s="19"/>
      <c r="J89" s="23"/>
    </row>
    <row r="90" spans="1:14" s="21" customFormat="1" x14ac:dyDescent="0.2">
      <c r="A90" s="79"/>
      <c r="B90" s="74"/>
      <c r="C90" s="73"/>
      <c r="D90" s="73"/>
      <c r="E90" s="73"/>
      <c r="F90" s="80"/>
      <c r="G90" s="71"/>
      <c r="H90" s="71"/>
      <c r="I90" s="19"/>
      <c r="J90" s="23"/>
    </row>
    <row r="91" spans="1:14" x14ac:dyDescent="0.2">
      <c r="A91" s="27"/>
      <c r="B91" s="27"/>
      <c r="C91" s="24"/>
      <c r="K91" s="24"/>
      <c r="N91" s="24"/>
    </row>
    <row r="92" spans="1:14" x14ac:dyDescent="0.2">
      <c r="I92" s="12" t="s">
        <v>65</v>
      </c>
    </row>
    <row r="94" spans="1:14" ht="15.75" thickBot="1" x14ac:dyDescent="0.25">
      <c r="A94" s="144" t="s">
        <v>50</v>
      </c>
      <c r="B94" s="144"/>
      <c r="C94" s="144"/>
      <c r="D94" s="144"/>
      <c r="E94" s="144"/>
      <c r="F94" s="144"/>
      <c r="G94" s="144"/>
      <c r="H94" s="144"/>
      <c r="I94" s="144"/>
    </row>
    <row r="95" spans="1:14" ht="30.75" customHeight="1" thickBot="1" x14ac:dyDescent="0.25">
      <c r="A95" s="30" t="s">
        <v>20</v>
      </c>
      <c r="B95" s="145" t="s">
        <v>51</v>
      </c>
      <c r="C95" s="146"/>
      <c r="D95" s="146"/>
      <c r="E95" s="146"/>
      <c r="F95" s="146"/>
      <c r="G95" s="146"/>
      <c r="H95" s="146"/>
      <c r="I95" s="147"/>
    </row>
    <row r="96" spans="1:14" ht="15.75" thickBot="1" x14ac:dyDescent="0.25">
      <c r="A96" s="31" t="s">
        <v>28</v>
      </c>
      <c r="B96" s="145" t="s">
        <v>29</v>
      </c>
      <c r="C96" s="146"/>
      <c r="D96" s="146"/>
      <c r="E96" s="146"/>
      <c r="F96" s="146"/>
      <c r="G96" s="146"/>
      <c r="H96" s="146"/>
      <c r="I96" s="147"/>
    </row>
    <row r="97" spans="1:10" ht="33" customHeight="1" x14ac:dyDescent="0.2">
      <c r="A97" t="s">
        <v>84</v>
      </c>
      <c r="B97" s="164" t="s">
        <v>290</v>
      </c>
      <c r="C97" s="165"/>
      <c r="D97" s="165"/>
      <c r="E97" s="165"/>
      <c r="F97" s="165"/>
      <c r="G97" s="165"/>
      <c r="H97" s="165"/>
      <c r="I97" s="166"/>
      <c r="J97" s="32"/>
    </row>
    <row r="98" spans="1:10" ht="31.5" customHeight="1" thickBot="1" x14ac:dyDescent="0.25">
      <c r="A98" s="61" t="s">
        <v>134</v>
      </c>
      <c r="B98" s="167" t="s">
        <v>290</v>
      </c>
      <c r="C98" s="168"/>
      <c r="D98" s="168"/>
      <c r="E98" s="168"/>
      <c r="F98" s="168"/>
      <c r="G98" s="168"/>
      <c r="H98" s="168"/>
      <c r="I98" s="169"/>
    </row>
    <row r="99" spans="1:10" x14ac:dyDescent="0.2">
      <c r="A99" s="163"/>
      <c r="B99" s="163"/>
      <c r="C99" s="163"/>
      <c r="D99" s="163"/>
      <c r="E99" s="163"/>
      <c r="F99" s="163"/>
      <c r="G99" s="59"/>
      <c r="H99" s="59"/>
      <c r="I99" s="34"/>
    </row>
    <row r="100" spans="1:10" x14ac:dyDescent="0.2">
      <c r="A100" s="6"/>
      <c r="B100"/>
      <c r="C100" s="34"/>
      <c r="D100" s="34"/>
      <c r="E100" s="34"/>
      <c r="F100" s="34"/>
      <c r="G100" s="59"/>
      <c r="H100" s="59"/>
      <c r="I100" s="34"/>
    </row>
    <row r="101" spans="1:10" ht="15.75" thickBot="1" x14ac:dyDescent="0.25">
      <c r="A101" s="144" t="s">
        <v>52</v>
      </c>
      <c r="B101" s="144"/>
      <c r="C101" s="144"/>
      <c r="D101" s="144"/>
      <c r="E101" s="144"/>
      <c r="F101" s="144"/>
      <c r="G101" s="144"/>
      <c r="H101" s="144"/>
      <c r="I101" s="144"/>
    </row>
    <row r="102" spans="1:10" ht="31.5" customHeight="1" thickBot="1" x14ac:dyDescent="0.25">
      <c r="A102" s="30" t="s">
        <v>20</v>
      </c>
      <c r="B102" s="145" t="s">
        <v>51</v>
      </c>
      <c r="C102" s="146"/>
      <c r="D102" s="146"/>
      <c r="E102" s="146"/>
      <c r="F102" s="146"/>
      <c r="G102" s="146"/>
      <c r="H102" s="146"/>
      <c r="I102" s="147"/>
    </row>
    <row r="103" spans="1:10" ht="15.75" thickBot="1" x14ac:dyDescent="0.25">
      <c r="A103" s="31" t="s">
        <v>28</v>
      </c>
      <c r="B103" s="145" t="s">
        <v>29</v>
      </c>
      <c r="C103" s="146"/>
      <c r="D103" s="146"/>
      <c r="E103" s="146"/>
      <c r="F103" s="146"/>
      <c r="G103" s="146"/>
      <c r="H103" s="146"/>
      <c r="I103" s="147"/>
    </row>
    <row r="104" spans="1:10" x14ac:dyDescent="0.2">
      <c r="A104" s="60"/>
      <c r="B104" s="62"/>
      <c r="C104" s="63"/>
      <c r="D104" s="63"/>
      <c r="E104" s="63"/>
      <c r="F104" s="63"/>
      <c r="G104" s="63"/>
      <c r="H104" s="63"/>
      <c r="I104" s="64"/>
    </row>
    <row r="105" spans="1:10" ht="15.75" thickBot="1" x14ac:dyDescent="0.25">
      <c r="A105" s="61"/>
      <c r="B105" s="65"/>
      <c r="C105" s="66"/>
      <c r="D105" s="66"/>
      <c r="E105" s="66"/>
      <c r="F105" s="66"/>
      <c r="G105" s="66"/>
      <c r="H105" s="66"/>
      <c r="I105" s="67"/>
    </row>
    <row r="106" spans="1:10" x14ac:dyDescent="0.2">
      <c r="A106" s="163"/>
      <c r="B106" s="163"/>
      <c r="C106" s="163"/>
      <c r="D106" s="163"/>
      <c r="E106" s="163"/>
      <c r="F106" s="163"/>
      <c r="G106" s="59"/>
      <c r="H106" s="59"/>
      <c r="I106" s="34"/>
    </row>
    <row r="107" spans="1:10" x14ac:dyDescent="0.2">
      <c r="A107" s="33"/>
      <c r="B107" s="163"/>
      <c r="C107" s="163"/>
      <c r="D107" s="163"/>
      <c r="E107" s="163"/>
      <c r="F107" s="163"/>
      <c r="G107" s="163"/>
      <c r="H107" s="59"/>
      <c r="I107" s="34"/>
    </row>
    <row r="108" spans="1:10" ht="15.75" thickBot="1" x14ac:dyDescent="0.25">
      <c r="A108" s="144" t="s">
        <v>53</v>
      </c>
      <c r="B108" s="144"/>
      <c r="C108" s="144"/>
      <c r="D108" s="144"/>
      <c r="E108" s="144"/>
      <c r="F108" s="144"/>
      <c r="G108" s="144"/>
      <c r="H108" s="144"/>
      <c r="I108" s="144"/>
    </row>
    <row r="109" spans="1:10" ht="33.75" customHeight="1" thickBot="1" x14ac:dyDescent="0.25">
      <c r="A109" s="30" t="s">
        <v>20</v>
      </c>
      <c r="B109" s="145" t="s">
        <v>51</v>
      </c>
      <c r="C109" s="146"/>
      <c r="D109" s="146"/>
      <c r="E109" s="146"/>
      <c r="F109" s="146"/>
      <c r="G109" s="146"/>
      <c r="H109" s="146"/>
      <c r="I109" s="147"/>
    </row>
    <row r="110" spans="1:10" ht="15.75" thickBot="1" x14ac:dyDescent="0.25">
      <c r="A110" s="31" t="s">
        <v>28</v>
      </c>
      <c r="B110" s="145" t="s">
        <v>29</v>
      </c>
      <c r="C110" s="146"/>
      <c r="D110" s="146"/>
      <c r="E110" s="146"/>
      <c r="F110" s="146"/>
      <c r="G110" s="146"/>
      <c r="H110" s="146"/>
      <c r="I110" s="147"/>
    </row>
    <row r="111" spans="1:10" x14ac:dyDescent="0.2">
      <c r="A111" s="142"/>
      <c r="B111" s="148"/>
      <c r="C111" s="149"/>
      <c r="D111" s="149"/>
      <c r="E111" s="149"/>
      <c r="F111" s="149"/>
      <c r="G111" s="149"/>
      <c r="H111" s="149"/>
      <c r="I111" s="150"/>
    </row>
    <row r="112" spans="1:10" ht="15.75" thickBot="1" x14ac:dyDescent="0.25">
      <c r="A112" s="143"/>
      <c r="B112" s="151"/>
      <c r="C112" s="152"/>
      <c r="D112" s="152"/>
      <c r="E112" s="152"/>
      <c r="F112" s="152"/>
      <c r="G112" s="152"/>
      <c r="H112" s="152"/>
      <c r="I112" s="153"/>
    </row>
  </sheetData>
  <mergeCells count="20">
    <mergeCell ref="A1:J1"/>
    <mergeCell ref="A3:J3"/>
    <mergeCell ref="A4:F4"/>
    <mergeCell ref="G4:J4"/>
    <mergeCell ref="A106:F106"/>
    <mergeCell ref="A94:I94"/>
    <mergeCell ref="B95:I95"/>
    <mergeCell ref="B96:I96"/>
    <mergeCell ref="A99:F99"/>
    <mergeCell ref="A101:I101"/>
    <mergeCell ref="B97:I97"/>
    <mergeCell ref="B98:I98"/>
    <mergeCell ref="A108:I108"/>
    <mergeCell ref="B109:I109"/>
    <mergeCell ref="B110:I110"/>
    <mergeCell ref="A111:A112"/>
    <mergeCell ref="B102:I102"/>
    <mergeCell ref="B103:I103"/>
    <mergeCell ref="B111:I112"/>
    <mergeCell ref="B107:G107"/>
  </mergeCells>
  <pageMargins left="0.23622047244094491" right="0.23622047244094491" top="0.74803149606299213" bottom="0.74803149606299213" header="0.31496062992125984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showGridLines="0" zoomScale="80" zoomScaleNormal="80" workbookViewId="0">
      <selection activeCell="H11" sqref="H11:I13"/>
    </sheetView>
  </sheetViews>
  <sheetFormatPr defaultRowHeight="14.25" x14ac:dyDescent="0.2"/>
  <cols>
    <col min="1" max="1" width="14.7109375" style="35" customWidth="1"/>
    <col min="2" max="2" width="7.7109375" style="35" bestFit="1" customWidth="1"/>
    <col min="3" max="3" width="21.28515625" style="35" customWidth="1"/>
    <col min="4" max="4" width="15.5703125" style="35" customWidth="1"/>
    <col min="5" max="5" width="18.5703125" style="35" customWidth="1"/>
    <col min="6" max="6" width="19.140625" style="35" customWidth="1"/>
    <col min="7" max="7" width="17.5703125" style="35" customWidth="1"/>
    <col min="8" max="9" width="27.28515625" style="35" customWidth="1"/>
    <col min="10" max="15" width="10.7109375" style="35" customWidth="1"/>
    <col min="16" max="16384" width="9.140625" style="35"/>
  </cols>
  <sheetData>
    <row r="1" spans="1:10" ht="18" x14ac:dyDescent="0.2">
      <c r="A1" s="154" t="s">
        <v>71</v>
      </c>
      <c r="B1" s="155"/>
      <c r="C1" s="155"/>
      <c r="D1" s="155"/>
      <c r="E1" s="155"/>
      <c r="F1" s="155"/>
      <c r="G1" s="155"/>
    </row>
    <row r="2" spans="1:10" ht="15.75" x14ac:dyDescent="0.25">
      <c r="A2" s="50"/>
      <c r="B2" s="50"/>
      <c r="C2" s="50"/>
      <c r="D2" s="50"/>
      <c r="E2" s="38" t="s">
        <v>225</v>
      </c>
      <c r="F2" s="50"/>
      <c r="G2" s="50"/>
    </row>
    <row r="3" spans="1:10" ht="15.75" thickBot="1" x14ac:dyDescent="0.25">
      <c r="A3" s="156" t="s">
        <v>218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15" thickBot="1" x14ac:dyDescent="0.25">
      <c r="A4" s="200" t="s">
        <v>64</v>
      </c>
      <c r="B4" s="201"/>
      <c r="C4" s="201"/>
      <c r="D4" s="201"/>
      <c r="E4" s="201"/>
      <c r="F4" s="201"/>
      <c r="G4" s="201"/>
      <c r="H4" s="201"/>
      <c r="I4" s="202"/>
    </row>
    <row r="5" spans="1:10" ht="26.25" thickBot="1" x14ac:dyDescent="0.25">
      <c r="A5" s="82" t="s">
        <v>54</v>
      </c>
      <c r="B5" s="83" t="s">
        <v>55</v>
      </c>
      <c r="C5" s="84" t="s">
        <v>219</v>
      </c>
      <c r="D5" s="83" t="s">
        <v>56</v>
      </c>
      <c r="E5" s="192" t="s">
        <v>223</v>
      </c>
      <c r="F5" s="193"/>
      <c r="G5" s="193"/>
      <c r="H5" s="192" t="s">
        <v>57</v>
      </c>
      <c r="I5" s="194"/>
    </row>
    <row r="6" spans="1:10" x14ac:dyDescent="0.2">
      <c r="A6" s="85"/>
      <c r="B6" s="86"/>
      <c r="C6" s="86"/>
      <c r="D6" s="86" t="s">
        <v>59</v>
      </c>
      <c r="E6" s="86" t="s">
        <v>60</v>
      </c>
      <c r="F6" s="86" t="s">
        <v>61</v>
      </c>
      <c r="G6" s="86" t="s">
        <v>62</v>
      </c>
      <c r="H6" s="198"/>
      <c r="I6" s="199"/>
    </row>
    <row r="7" spans="1:10" x14ac:dyDescent="0.2">
      <c r="A7" s="87" t="s">
        <v>28</v>
      </c>
      <c r="B7" s="88" t="s">
        <v>29</v>
      </c>
      <c r="C7" s="89" t="s">
        <v>32</v>
      </c>
      <c r="D7" s="89" t="s">
        <v>33</v>
      </c>
      <c r="E7" s="89" t="s">
        <v>34</v>
      </c>
      <c r="F7" s="89" t="s">
        <v>35</v>
      </c>
      <c r="G7" s="89" t="s">
        <v>36</v>
      </c>
      <c r="H7" s="90" t="s">
        <v>37</v>
      </c>
      <c r="I7" s="91"/>
    </row>
    <row r="8" spans="1:10" x14ac:dyDescent="0.2">
      <c r="A8" s="170">
        <v>1</v>
      </c>
      <c r="B8" s="195" t="s">
        <v>58</v>
      </c>
      <c r="C8" s="81" t="s">
        <v>220</v>
      </c>
      <c r="D8" s="81">
        <v>0</v>
      </c>
      <c r="E8" s="81">
        <v>0</v>
      </c>
      <c r="F8" s="81">
        <v>0</v>
      </c>
      <c r="G8" s="81">
        <v>0</v>
      </c>
      <c r="H8" s="180"/>
      <c r="I8" s="181"/>
    </row>
    <row r="9" spans="1:10" x14ac:dyDescent="0.2">
      <c r="A9" s="171"/>
      <c r="B9" s="196"/>
      <c r="C9" s="81" t="s">
        <v>221</v>
      </c>
      <c r="D9" s="81">
        <v>0</v>
      </c>
      <c r="E9" s="81">
        <v>0</v>
      </c>
      <c r="F9" s="81">
        <v>0</v>
      </c>
      <c r="G9" s="81">
        <v>0</v>
      </c>
      <c r="H9" s="182"/>
      <c r="I9" s="183"/>
    </row>
    <row r="10" spans="1:10" x14ac:dyDescent="0.2">
      <c r="A10" s="172"/>
      <c r="B10" s="196"/>
      <c r="C10" s="81" t="s">
        <v>222</v>
      </c>
      <c r="D10" s="81">
        <v>0</v>
      </c>
      <c r="E10" s="81">
        <v>0</v>
      </c>
      <c r="F10" s="81">
        <v>0</v>
      </c>
      <c r="G10" s="81">
        <v>0</v>
      </c>
      <c r="H10" s="184"/>
      <c r="I10" s="185"/>
    </row>
    <row r="11" spans="1:10" x14ac:dyDescent="0.2">
      <c r="A11" s="170">
        <v>2</v>
      </c>
      <c r="B11" s="196"/>
      <c r="C11" s="81" t="s">
        <v>220</v>
      </c>
      <c r="D11" s="81">
        <v>0</v>
      </c>
      <c r="E11" s="94">
        <v>103.990909</v>
      </c>
      <c r="F11" s="94">
        <v>103.66606</v>
      </c>
      <c r="G11" s="94">
        <v>104.355909</v>
      </c>
      <c r="H11" s="180" t="s">
        <v>293</v>
      </c>
      <c r="I11" s="181"/>
    </row>
    <row r="12" spans="1:10" x14ac:dyDescent="0.2">
      <c r="A12" s="171"/>
      <c r="B12" s="196"/>
      <c r="C12" s="81" t="s">
        <v>221</v>
      </c>
      <c r="D12" s="81">
        <v>0</v>
      </c>
      <c r="E12" s="81">
        <v>0</v>
      </c>
      <c r="F12" s="94">
        <f>786.563537/27</f>
        <v>29.131982851851852</v>
      </c>
      <c r="G12" s="93">
        <f>2120.802295/27</f>
        <v>78.548233148148142</v>
      </c>
      <c r="H12" s="182"/>
      <c r="I12" s="183"/>
    </row>
    <row r="13" spans="1:10" x14ac:dyDescent="0.2">
      <c r="A13" s="172"/>
      <c r="B13" s="196"/>
      <c r="C13" s="81" t="s">
        <v>222</v>
      </c>
      <c r="D13" s="81">
        <v>0</v>
      </c>
      <c r="E13" s="97">
        <v>0</v>
      </c>
      <c r="F13" s="95">
        <f>F12/F11</f>
        <v>0.28101755629423797</v>
      </c>
      <c r="G13" s="95">
        <f>G12/G11</f>
        <v>0.75269559626133054</v>
      </c>
      <c r="H13" s="184"/>
      <c r="I13" s="185"/>
    </row>
    <row r="14" spans="1:10" x14ac:dyDescent="0.2">
      <c r="A14" s="170">
        <v>3</v>
      </c>
      <c r="B14" s="196"/>
      <c r="C14" s="81" t="s">
        <v>220</v>
      </c>
      <c r="D14" s="81">
        <v>0</v>
      </c>
      <c r="E14" s="94">
        <v>26.536363999999999</v>
      </c>
      <c r="F14" s="94">
        <v>26.536363999999999</v>
      </c>
      <c r="G14" s="94">
        <v>27.902864000000001</v>
      </c>
      <c r="H14" s="180" t="s">
        <v>293</v>
      </c>
      <c r="I14" s="181"/>
    </row>
    <row r="15" spans="1:10" x14ac:dyDescent="0.2">
      <c r="A15" s="171"/>
      <c r="B15" s="196"/>
      <c r="C15" s="81" t="s">
        <v>221</v>
      </c>
      <c r="D15" s="81">
        <v>0</v>
      </c>
      <c r="E15" s="81">
        <v>0</v>
      </c>
      <c r="F15" s="94">
        <f>626.41043/27</f>
        <v>23.200386296296298</v>
      </c>
      <c r="G15" s="93">
        <f>1010.39110934/27</f>
        <v>37.421892938518518</v>
      </c>
      <c r="H15" s="182"/>
      <c r="I15" s="183"/>
    </row>
    <row r="16" spans="1:10" x14ac:dyDescent="0.2">
      <c r="A16" s="172"/>
      <c r="B16" s="196"/>
      <c r="C16" s="81" t="s">
        <v>222</v>
      </c>
      <c r="D16" s="81">
        <v>0</v>
      </c>
      <c r="E16" s="95">
        <f>E15/E14</f>
        <v>0</v>
      </c>
      <c r="F16" s="95">
        <f>F15/F14</f>
        <v>0.87428655622512186</v>
      </c>
      <c r="G16" s="95">
        <f>G15/G14</f>
        <v>1.3411488132013443</v>
      </c>
      <c r="H16" s="184"/>
      <c r="I16" s="185"/>
    </row>
    <row r="17" spans="1:14" x14ac:dyDescent="0.2">
      <c r="A17" s="170">
        <v>4</v>
      </c>
      <c r="B17" s="196"/>
      <c r="C17" s="81" t="s">
        <v>220</v>
      </c>
      <c r="D17" s="81">
        <v>0</v>
      </c>
      <c r="E17" s="94">
        <v>326.457607</v>
      </c>
      <c r="F17" s="94">
        <v>385.21708799999999</v>
      </c>
      <c r="G17" s="94">
        <v>392.96765299999998</v>
      </c>
      <c r="H17" s="180"/>
      <c r="I17" s="181"/>
    </row>
    <row r="18" spans="1:14" x14ac:dyDescent="0.2">
      <c r="A18" s="171"/>
      <c r="B18" s="196"/>
      <c r="C18" s="81" t="s">
        <v>221</v>
      </c>
      <c r="D18" s="81">
        <v>0</v>
      </c>
      <c r="E18" s="94">
        <f>6924.789173/27</f>
        <v>256.4736730740741</v>
      </c>
      <c r="F18" s="94">
        <f>8815.22294686/27</f>
        <v>326.4897387725926</v>
      </c>
      <c r="G18" s="93">
        <f>9566.39283088/27</f>
        <v>354.31084558814814</v>
      </c>
      <c r="H18" s="182"/>
      <c r="I18" s="183"/>
    </row>
    <row r="19" spans="1:14" x14ac:dyDescent="0.2">
      <c r="A19" s="172"/>
      <c r="B19" s="196"/>
      <c r="C19" s="81" t="s">
        <v>222</v>
      </c>
      <c r="D19" s="81">
        <v>0</v>
      </c>
      <c r="E19" s="95">
        <f>E18/E17</f>
        <v>0.7856262729821275</v>
      </c>
      <c r="F19" s="95">
        <f>F18/F17</f>
        <v>0.84754739325736406</v>
      </c>
      <c r="G19" s="95">
        <f>G18/G17</f>
        <v>0.9016285256133999</v>
      </c>
      <c r="H19" s="184"/>
      <c r="I19" s="185"/>
    </row>
    <row r="20" spans="1:14" x14ac:dyDescent="0.2">
      <c r="A20" s="170">
        <v>5</v>
      </c>
      <c r="B20" s="196"/>
      <c r="C20" s="81" t="s">
        <v>220</v>
      </c>
      <c r="D20" s="81">
        <v>0</v>
      </c>
      <c r="E20" s="94">
        <v>0.408551</v>
      </c>
      <c r="F20" s="94">
        <v>0.68091800000000002</v>
      </c>
      <c r="G20" s="94">
        <v>0.68091800000000002</v>
      </c>
      <c r="H20" s="180" t="s">
        <v>293</v>
      </c>
      <c r="I20" s="181"/>
    </row>
    <row r="21" spans="1:14" x14ac:dyDescent="0.2">
      <c r="A21" s="171"/>
      <c r="B21" s="196"/>
      <c r="C21" s="81" t="s">
        <v>221</v>
      </c>
      <c r="D21" s="81">
        <v>0</v>
      </c>
      <c r="E21" s="94">
        <f>26.852944/27</f>
        <v>0.99455348148148148</v>
      </c>
      <c r="F21" s="94">
        <f>27.54087371/27</f>
        <v>1.0200323596296297</v>
      </c>
      <c r="G21" s="93">
        <f>27.64552585/27</f>
        <v>1.0239083648148148</v>
      </c>
      <c r="H21" s="182"/>
      <c r="I21" s="183"/>
    </row>
    <row r="22" spans="1:14" x14ac:dyDescent="0.2">
      <c r="A22" s="172"/>
      <c r="B22" s="196"/>
      <c r="C22" s="81" t="s">
        <v>222</v>
      </c>
      <c r="D22" s="81">
        <v>0</v>
      </c>
      <c r="E22" s="95">
        <f>E21/E20</f>
        <v>2.4343435249980576</v>
      </c>
      <c r="F22" s="95">
        <f>F21/F20</f>
        <v>1.4980252535982741</v>
      </c>
      <c r="G22" s="95">
        <f>G21/G20</f>
        <v>1.503717576587511</v>
      </c>
      <c r="H22" s="184"/>
      <c r="I22" s="185"/>
    </row>
    <row r="23" spans="1:14" x14ac:dyDescent="0.2">
      <c r="A23" s="170">
        <v>6</v>
      </c>
      <c r="B23" s="196"/>
      <c r="C23" s="81" t="s">
        <v>220</v>
      </c>
      <c r="D23" s="81">
        <v>0</v>
      </c>
      <c r="E23" s="81">
        <v>0</v>
      </c>
      <c r="F23" s="81">
        <v>0</v>
      </c>
      <c r="G23" s="81">
        <v>0</v>
      </c>
      <c r="H23" s="180"/>
      <c r="I23" s="181"/>
    </row>
    <row r="24" spans="1:14" x14ac:dyDescent="0.2">
      <c r="A24" s="171"/>
      <c r="B24" s="196"/>
      <c r="C24" s="81" t="s">
        <v>221</v>
      </c>
      <c r="D24" s="81">
        <v>0</v>
      </c>
      <c r="E24" s="81">
        <v>0</v>
      </c>
      <c r="F24" s="81">
        <v>0</v>
      </c>
      <c r="G24" s="81">
        <v>0</v>
      </c>
      <c r="H24" s="182"/>
      <c r="I24" s="183"/>
    </row>
    <row r="25" spans="1:14" x14ac:dyDescent="0.2">
      <c r="A25" s="172"/>
      <c r="B25" s="196"/>
      <c r="C25" s="81" t="s">
        <v>222</v>
      </c>
      <c r="D25" s="81">
        <v>0</v>
      </c>
      <c r="E25" s="81">
        <v>0</v>
      </c>
      <c r="F25" s="81">
        <v>0</v>
      </c>
      <c r="G25" s="81">
        <v>0</v>
      </c>
      <c r="H25" s="184"/>
      <c r="I25" s="185"/>
    </row>
    <row r="26" spans="1:14" x14ac:dyDescent="0.2">
      <c r="A26" s="170" t="s">
        <v>226</v>
      </c>
      <c r="B26" s="196"/>
      <c r="C26" s="81" t="s">
        <v>220</v>
      </c>
      <c r="D26" s="81">
        <v>0</v>
      </c>
      <c r="E26" s="94">
        <v>0.54060200000000003</v>
      </c>
      <c r="F26" s="94">
        <v>0.54060200000000003</v>
      </c>
      <c r="G26" s="94">
        <v>0.54060200000000003</v>
      </c>
      <c r="H26" s="180" t="s">
        <v>292</v>
      </c>
      <c r="I26" s="181"/>
    </row>
    <row r="27" spans="1:14" x14ac:dyDescent="0.2">
      <c r="A27" s="171"/>
      <c r="B27" s="196"/>
      <c r="C27" s="81" t="s">
        <v>221</v>
      </c>
      <c r="D27" s="81">
        <v>0</v>
      </c>
      <c r="E27" s="81">
        <v>0</v>
      </c>
      <c r="F27" s="81">
        <v>0</v>
      </c>
      <c r="G27" s="81">
        <v>0</v>
      </c>
      <c r="H27" s="182"/>
      <c r="I27" s="183"/>
    </row>
    <row r="28" spans="1:14" x14ac:dyDescent="0.2">
      <c r="A28" s="172"/>
      <c r="B28" s="196"/>
      <c r="C28" s="81" t="s">
        <v>222</v>
      </c>
      <c r="D28" s="81">
        <v>0</v>
      </c>
      <c r="E28" s="81">
        <v>0</v>
      </c>
      <c r="F28" s="81">
        <f>F27/F26</f>
        <v>0</v>
      </c>
      <c r="G28" s="81">
        <f>G27/G26</f>
        <v>0</v>
      </c>
      <c r="H28" s="184"/>
      <c r="I28" s="185"/>
    </row>
    <row r="29" spans="1:14" x14ac:dyDescent="0.2">
      <c r="A29" s="170">
        <v>8</v>
      </c>
      <c r="B29" s="196"/>
      <c r="C29" s="81" t="s">
        <v>220</v>
      </c>
      <c r="D29" s="81">
        <v>0</v>
      </c>
      <c r="E29" s="81">
        <v>0</v>
      </c>
      <c r="F29" s="81">
        <v>0</v>
      </c>
      <c r="G29" s="81">
        <v>0</v>
      </c>
      <c r="H29" s="180" t="s">
        <v>291</v>
      </c>
      <c r="I29" s="181"/>
    </row>
    <row r="30" spans="1:14" x14ac:dyDescent="0.2">
      <c r="A30" s="171"/>
      <c r="B30" s="196"/>
      <c r="C30" s="81" t="s">
        <v>221</v>
      </c>
      <c r="D30" s="81">
        <v>0</v>
      </c>
      <c r="E30" s="94">
        <f>7.331117/27</f>
        <v>0.27152285185185182</v>
      </c>
      <c r="F30" s="94">
        <f>6.7802593/27</f>
        <v>0.25112071481481479</v>
      </c>
      <c r="G30" s="94">
        <f>58.569301/27</f>
        <v>2.1692333703703706</v>
      </c>
      <c r="H30" s="182"/>
      <c r="I30" s="183"/>
    </row>
    <row r="31" spans="1:14" ht="15" thickBot="1" x14ac:dyDescent="0.25">
      <c r="A31" s="173"/>
      <c r="B31" s="196"/>
      <c r="C31" s="92" t="s">
        <v>222</v>
      </c>
      <c r="D31" s="92">
        <v>0</v>
      </c>
      <c r="E31" s="96" t="e">
        <f>E30/E29</f>
        <v>#DIV/0!</v>
      </c>
      <c r="F31" s="96" t="e">
        <f>F30/F29</f>
        <v>#DIV/0!</v>
      </c>
      <c r="G31" s="96" t="e">
        <f>G30/G29</f>
        <v>#DIV/0!</v>
      </c>
      <c r="H31" s="190"/>
      <c r="I31" s="191"/>
      <c r="L31" s="36"/>
      <c r="M31" s="36"/>
      <c r="N31" s="36"/>
    </row>
    <row r="32" spans="1:14" x14ac:dyDescent="0.2">
      <c r="A32" s="170" t="s">
        <v>1</v>
      </c>
      <c r="B32" s="196"/>
      <c r="C32" s="81" t="s">
        <v>220</v>
      </c>
      <c r="D32" s="81">
        <v>0</v>
      </c>
      <c r="E32" s="94">
        <f>E11+E14+E17+E20+E23+E26+E29</f>
        <v>457.93403299999994</v>
      </c>
      <c r="F32" s="94">
        <f>F11+F14+F17+F20+F23+F26+F29</f>
        <v>516.641032</v>
      </c>
      <c r="G32" s="94">
        <f>G11+G14+G17+G20+G26+G29</f>
        <v>526.447946</v>
      </c>
      <c r="H32" s="186"/>
      <c r="I32" s="187"/>
    </row>
    <row r="33" spans="1:14" x14ac:dyDescent="0.2">
      <c r="A33" s="171"/>
      <c r="B33" s="196"/>
      <c r="C33" s="81" t="s">
        <v>221</v>
      </c>
      <c r="D33" s="81">
        <v>0</v>
      </c>
      <c r="E33" s="94">
        <f>E12+E15+E18+E21+E24+E27+E30</f>
        <v>257.73974940740743</v>
      </c>
      <c r="F33" s="94">
        <f>F12+F15+F18+F21+F24+F27+F30</f>
        <v>380.09326099518518</v>
      </c>
      <c r="G33" s="93">
        <f>G12+G15+G18+G21+G30</f>
        <v>473.47411340999997</v>
      </c>
      <c r="H33" s="176"/>
      <c r="I33" s="177"/>
    </row>
    <row r="34" spans="1:14" ht="15" thickBot="1" x14ac:dyDescent="0.25">
      <c r="A34" s="173"/>
      <c r="B34" s="197"/>
      <c r="C34" s="92" t="s">
        <v>222</v>
      </c>
      <c r="D34" s="92">
        <v>0</v>
      </c>
      <c r="E34" s="96">
        <f>E33/E32</f>
        <v>0.56283161074295485</v>
      </c>
      <c r="F34" s="96">
        <f>F33/F32</f>
        <v>0.73570087827477315</v>
      </c>
      <c r="G34" s="96">
        <f>G33/G32</f>
        <v>0.89937498475870203</v>
      </c>
      <c r="H34" s="188"/>
      <c r="I34" s="189"/>
      <c r="L34" s="36"/>
      <c r="M34" s="36"/>
      <c r="N34" s="36"/>
    </row>
    <row r="35" spans="1:14" ht="15" customHeight="1" x14ac:dyDescent="0.25">
      <c r="A35" s="37"/>
      <c r="B35" s="37"/>
      <c r="C35" s="37"/>
      <c r="D35" s="37"/>
      <c r="E35" s="37"/>
      <c r="F35" s="37"/>
      <c r="G35" s="37"/>
    </row>
    <row r="36" spans="1:14" ht="15" x14ac:dyDescent="0.25">
      <c r="A36" s="37"/>
      <c r="B36" s="37"/>
      <c r="C36" s="37"/>
      <c r="D36" s="37"/>
      <c r="E36" s="37"/>
      <c r="F36" s="37"/>
      <c r="G36" s="37"/>
    </row>
    <row r="37" spans="1:14" ht="15" x14ac:dyDescent="0.25">
      <c r="A37" s="37"/>
      <c r="B37" s="37"/>
      <c r="C37" s="37"/>
      <c r="D37" s="37"/>
      <c r="E37" s="37"/>
      <c r="F37" s="37"/>
      <c r="G37" s="37"/>
    </row>
    <row r="38" spans="1:14" ht="15.75" thickBot="1" x14ac:dyDescent="0.3">
      <c r="A38" s="37"/>
      <c r="B38" s="37"/>
      <c r="C38" s="37"/>
      <c r="D38" s="37"/>
      <c r="E38" s="37"/>
      <c r="F38" s="37"/>
      <c r="G38" s="37"/>
      <c r="K38" s="35" t="s">
        <v>65</v>
      </c>
    </row>
    <row r="39" spans="1:14" ht="15.75" thickBot="1" x14ac:dyDescent="0.3">
      <c r="A39" s="203" t="s">
        <v>63</v>
      </c>
      <c r="B39" s="204"/>
      <c r="C39" s="204"/>
      <c r="D39" s="204"/>
      <c r="E39" s="204"/>
      <c r="F39" s="204"/>
      <c r="G39" s="204"/>
      <c r="H39" s="204"/>
      <c r="I39" s="205"/>
    </row>
    <row r="40" spans="1:14" ht="26.25" thickBot="1" x14ac:dyDescent="0.25">
      <c r="A40" s="82" t="s">
        <v>54</v>
      </c>
      <c r="B40" s="83" t="s">
        <v>55</v>
      </c>
      <c r="C40" s="84" t="s">
        <v>219</v>
      </c>
      <c r="D40" s="83" t="s">
        <v>56</v>
      </c>
      <c r="E40" s="192" t="s">
        <v>223</v>
      </c>
      <c r="F40" s="193"/>
      <c r="G40" s="193"/>
      <c r="H40" s="192" t="s">
        <v>57</v>
      </c>
      <c r="I40" s="194"/>
    </row>
    <row r="41" spans="1:14" x14ac:dyDescent="0.2">
      <c r="A41" s="85"/>
      <c r="B41" s="86"/>
      <c r="C41" s="86"/>
      <c r="D41" s="86" t="s">
        <v>59</v>
      </c>
      <c r="E41" s="86" t="s">
        <v>60</v>
      </c>
      <c r="F41" s="86" t="s">
        <v>61</v>
      </c>
      <c r="G41" s="86" t="s">
        <v>62</v>
      </c>
      <c r="H41" s="198"/>
      <c r="I41" s="199"/>
    </row>
    <row r="42" spans="1:14" x14ac:dyDescent="0.2">
      <c r="A42" s="87" t="s">
        <v>28</v>
      </c>
      <c r="B42" s="88" t="s">
        <v>29</v>
      </c>
      <c r="C42" s="89" t="s">
        <v>32</v>
      </c>
      <c r="D42" s="89" t="s">
        <v>33</v>
      </c>
      <c r="E42" s="89" t="s">
        <v>34</v>
      </c>
      <c r="F42" s="89" t="s">
        <v>35</v>
      </c>
      <c r="G42" s="89" t="s">
        <v>36</v>
      </c>
      <c r="H42" s="90" t="s">
        <v>37</v>
      </c>
      <c r="I42" s="91"/>
    </row>
    <row r="43" spans="1:14" x14ac:dyDescent="0.2">
      <c r="A43" s="170">
        <v>1</v>
      </c>
      <c r="B43" s="195" t="s">
        <v>58</v>
      </c>
      <c r="C43" s="81" t="s">
        <v>220</v>
      </c>
      <c r="D43" s="81"/>
      <c r="E43" s="81"/>
      <c r="F43" s="81"/>
      <c r="G43" s="81"/>
      <c r="H43" s="174"/>
      <c r="I43" s="175"/>
    </row>
    <row r="44" spans="1:14" x14ac:dyDescent="0.2">
      <c r="A44" s="171"/>
      <c r="B44" s="196"/>
      <c r="C44" s="81" t="s">
        <v>221</v>
      </c>
      <c r="D44" s="81"/>
      <c r="E44" s="81"/>
      <c r="F44" s="81"/>
      <c r="G44" s="81"/>
      <c r="H44" s="176"/>
      <c r="I44" s="177"/>
    </row>
    <row r="45" spans="1:14" x14ac:dyDescent="0.2">
      <c r="A45" s="172"/>
      <c r="B45" s="196"/>
      <c r="C45" s="81" t="s">
        <v>222</v>
      </c>
      <c r="D45" s="81"/>
      <c r="E45" s="81"/>
      <c r="F45" s="81"/>
      <c r="G45" s="81"/>
      <c r="H45" s="178"/>
      <c r="I45" s="179"/>
    </row>
    <row r="46" spans="1:14" x14ac:dyDescent="0.2">
      <c r="A46" s="170">
        <v>2</v>
      </c>
      <c r="B46" s="196"/>
      <c r="C46" s="81" t="s">
        <v>220</v>
      </c>
      <c r="D46" s="81"/>
      <c r="E46" s="98">
        <v>0</v>
      </c>
      <c r="F46" s="94">
        <v>4.4933699999999996</v>
      </c>
      <c r="G46" s="94">
        <v>12.917883</v>
      </c>
      <c r="H46" s="180" t="s">
        <v>293</v>
      </c>
      <c r="I46" s="181"/>
    </row>
    <row r="47" spans="1:14" x14ac:dyDescent="0.2">
      <c r="A47" s="171"/>
      <c r="B47" s="196"/>
      <c r="C47" s="81" t="s">
        <v>221</v>
      </c>
      <c r="D47" s="81"/>
      <c r="E47" s="81">
        <v>0</v>
      </c>
      <c r="F47" s="81">
        <v>0</v>
      </c>
      <c r="G47" s="94">
        <v>7.5927369999999996</v>
      </c>
      <c r="H47" s="182"/>
      <c r="I47" s="183"/>
    </row>
    <row r="48" spans="1:14" x14ac:dyDescent="0.2">
      <c r="A48" s="172"/>
      <c r="B48" s="196"/>
      <c r="C48" s="81" t="s">
        <v>222</v>
      </c>
      <c r="D48" s="81"/>
      <c r="E48" s="81">
        <v>0</v>
      </c>
      <c r="F48" s="81">
        <f t="shared" ref="F48:G48" si="0">F47/F46</f>
        <v>0</v>
      </c>
      <c r="G48" s="95">
        <f t="shared" si="0"/>
        <v>0.58776945107801326</v>
      </c>
      <c r="H48" s="184"/>
      <c r="I48" s="185"/>
    </row>
    <row r="49" spans="1:17" x14ac:dyDescent="0.2">
      <c r="A49" s="170">
        <v>3</v>
      </c>
      <c r="B49" s="196"/>
      <c r="C49" s="81" t="s">
        <v>220</v>
      </c>
      <c r="D49" s="81"/>
      <c r="E49" s="98">
        <v>0</v>
      </c>
      <c r="F49" s="94">
        <v>1.03088</v>
      </c>
      <c r="G49" s="94">
        <v>4.8006919999999997</v>
      </c>
      <c r="H49" s="180" t="s">
        <v>293</v>
      </c>
      <c r="I49" s="181"/>
    </row>
    <row r="50" spans="1:17" x14ac:dyDescent="0.2">
      <c r="A50" s="171"/>
      <c r="B50" s="196"/>
      <c r="C50" s="81" t="s">
        <v>221</v>
      </c>
      <c r="D50" s="81"/>
      <c r="E50" s="81">
        <v>0</v>
      </c>
      <c r="F50" s="81">
        <v>0</v>
      </c>
      <c r="G50" s="94">
        <v>1.2413E-2</v>
      </c>
      <c r="H50" s="182"/>
      <c r="I50" s="183"/>
    </row>
    <row r="51" spans="1:17" x14ac:dyDescent="0.2">
      <c r="A51" s="172"/>
      <c r="B51" s="196"/>
      <c r="C51" s="81" t="s">
        <v>222</v>
      </c>
      <c r="D51" s="81"/>
      <c r="E51" s="81">
        <v>0</v>
      </c>
      <c r="F51" s="81">
        <f t="shared" ref="F51:G51" si="1">F50/F49</f>
        <v>0</v>
      </c>
      <c r="G51" s="95">
        <f t="shared" si="1"/>
        <v>2.5856688994003365E-3</v>
      </c>
      <c r="H51" s="184"/>
      <c r="I51" s="185"/>
      <c r="L51" s="36"/>
      <c r="M51" s="36"/>
      <c r="N51" s="36"/>
      <c r="P51" s="49"/>
      <c r="Q51" s="49"/>
    </row>
    <row r="52" spans="1:17" x14ac:dyDescent="0.2">
      <c r="A52" s="170">
        <v>4</v>
      </c>
      <c r="B52" s="196"/>
      <c r="C52" s="81" t="s">
        <v>220</v>
      </c>
      <c r="D52" s="81"/>
      <c r="E52" s="94">
        <v>326.457607</v>
      </c>
      <c r="F52" s="94">
        <v>385.21708799999999</v>
      </c>
      <c r="G52" s="94">
        <v>392.96765299999998</v>
      </c>
      <c r="H52" s="180"/>
      <c r="I52" s="181"/>
      <c r="L52" s="36"/>
      <c r="M52" s="36"/>
      <c r="N52" s="36"/>
      <c r="P52" s="49"/>
      <c r="Q52" s="49"/>
    </row>
    <row r="53" spans="1:17" x14ac:dyDescent="0.2">
      <c r="A53" s="171"/>
      <c r="B53" s="196"/>
      <c r="C53" s="81" t="s">
        <v>221</v>
      </c>
      <c r="D53" s="81"/>
      <c r="E53" s="94">
        <f>6170.8202215/27</f>
        <v>228.5488970925926</v>
      </c>
      <c r="F53" s="94">
        <v>273.59376011000001</v>
      </c>
      <c r="G53" s="94">
        <v>351.00279799999998</v>
      </c>
      <c r="H53" s="182"/>
      <c r="I53" s="183"/>
      <c r="L53" s="36"/>
      <c r="M53" s="36"/>
      <c r="N53" s="36"/>
      <c r="P53" s="49"/>
      <c r="Q53" s="49"/>
    </row>
    <row r="54" spans="1:17" x14ac:dyDescent="0.2">
      <c r="A54" s="172"/>
      <c r="B54" s="196"/>
      <c r="C54" s="81" t="s">
        <v>222</v>
      </c>
      <c r="D54" s="81"/>
      <c r="E54" s="95">
        <f>E53/E52</f>
        <v>0.70008752190783718</v>
      </c>
      <c r="F54" s="95">
        <f t="shared" ref="F54:G54" si="2">F53/F52</f>
        <v>0.71023266784572137</v>
      </c>
      <c r="G54" s="95">
        <f t="shared" si="2"/>
        <v>0.89321040884756997</v>
      </c>
      <c r="H54" s="184"/>
      <c r="I54" s="185"/>
      <c r="L54" s="36"/>
      <c r="M54" s="36"/>
      <c r="N54" s="36"/>
      <c r="P54" s="49"/>
      <c r="Q54" s="49"/>
    </row>
    <row r="55" spans="1:17" x14ac:dyDescent="0.2">
      <c r="A55" s="170">
        <v>5</v>
      </c>
      <c r="B55" s="196"/>
      <c r="C55" s="81" t="s">
        <v>220</v>
      </c>
      <c r="D55" s="81"/>
      <c r="E55" s="94">
        <v>0.408551</v>
      </c>
      <c r="F55" s="94">
        <v>0.68091800000000002</v>
      </c>
      <c r="G55" s="94">
        <v>0.68091800000000002</v>
      </c>
      <c r="H55" s="180" t="s">
        <v>293</v>
      </c>
      <c r="I55" s="181"/>
      <c r="L55" s="36"/>
      <c r="M55" s="36"/>
      <c r="N55" s="36"/>
      <c r="P55" s="49"/>
      <c r="Q55" s="49"/>
    </row>
    <row r="56" spans="1:17" x14ac:dyDescent="0.2">
      <c r="A56" s="171"/>
      <c r="B56" s="196"/>
      <c r="C56" s="81" t="s">
        <v>221</v>
      </c>
      <c r="D56" s="81"/>
      <c r="E56" s="94">
        <f>1.13788263/27</f>
        <v>4.2143801111111108E-2</v>
      </c>
      <c r="F56" s="94">
        <v>0.99444312000000001</v>
      </c>
      <c r="G56" s="94">
        <v>1.0204850000000001</v>
      </c>
      <c r="H56" s="182"/>
      <c r="I56" s="183"/>
      <c r="L56" s="36"/>
      <c r="M56" s="36"/>
      <c r="N56" s="36"/>
      <c r="P56" s="49"/>
      <c r="Q56" s="49"/>
    </row>
    <row r="57" spans="1:17" x14ac:dyDescent="0.2">
      <c r="A57" s="172"/>
      <c r="B57" s="196"/>
      <c r="C57" s="81" t="s">
        <v>222</v>
      </c>
      <c r="D57" s="81"/>
      <c r="E57" s="95">
        <f>E56/E55</f>
        <v>0.10315432127472729</v>
      </c>
      <c r="F57" s="95">
        <f t="shared" ref="F57:G57" si="3">F56/F55</f>
        <v>1.4604447525252673</v>
      </c>
      <c r="G57" s="95">
        <f t="shared" si="3"/>
        <v>1.4986900037890025</v>
      </c>
      <c r="H57" s="184"/>
      <c r="I57" s="185"/>
      <c r="L57" s="36"/>
      <c r="M57" s="36"/>
      <c r="N57" s="36"/>
      <c r="P57" s="49"/>
      <c r="Q57" s="49"/>
    </row>
    <row r="58" spans="1:17" x14ac:dyDescent="0.2">
      <c r="A58" s="170">
        <v>6</v>
      </c>
      <c r="B58" s="196"/>
      <c r="C58" s="81" t="s">
        <v>220</v>
      </c>
      <c r="D58" s="81"/>
      <c r="E58" s="81">
        <v>0</v>
      </c>
      <c r="F58" s="81">
        <v>0</v>
      </c>
      <c r="G58" s="81">
        <v>0</v>
      </c>
      <c r="H58" s="180"/>
      <c r="I58" s="181"/>
      <c r="L58" s="36"/>
      <c r="M58" s="36"/>
      <c r="N58" s="36"/>
      <c r="P58" s="49"/>
      <c r="Q58" s="49"/>
    </row>
    <row r="59" spans="1:17" x14ac:dyDescent="0.2">
      <c r="A59" s="171"/>
      <c r="B59" s="196"/>
      <c r="C59" s="81" t="s">
        <v>221</v>
      </c>
      <c r="D59" s="81">
        <v>0</v>
      </c>
      <c r="E59" s="81">
        <v>0</v>
      </c>
      <c r="F59" s="81">
        <v>0</v>
      </c>
      <c r="G59" s="98">
        <v>0</v>
      </c>
      <c r="H59" s="182"/>
      <c r="I59" s="183"/>
      <c r="L59" s="36"/>
      <c r="M59" s="36"/>
      <c r="N59" s="36"/>
      <c r="P59" s="49"/>
      <c r="Q59" s="49"/>
    </row>
    <row r="60" spans="1:17" x14ac:dyDescent="0.2">
      <c r="A60" s="172"/>
      <c r="B60" s="196"/>
      <c r="C60" s="81" t="s">
        <v>222</v>
      </c>
      <c r="D60" s="81">
        <v>0</v>
      </c>
      <c r="E60" s="81">
        <v>0</v>
      </c>
      <c r="F60" s="81">
        <v>0</v>
      </c>
      <c r="G60" s="97">
        <v>0</v>
      </c>
      <c r="H60" s="184"/>
      <c r="I60" s="185"/>
      <c r="L60" s="36"/>
      <c r="M60" s="36"/>
      <c r="N60" s="36"/>
      <c r="P60" s="49"/>
      <c r="Q60" s="49"/>
    </row>
    <row r="61" spans="1:17" x14ac:dyDescent="0.2">
      <c r="A61" s="170" t="s">
        <v>226</v>
      </c>
      <c r="B61" s="196"/>
      <c r="C61" s="81" t="s">
        <v>220</v>
      </c>
      <c r="D61" s="81"/>
      <c r="E61" s="94">
        <v>0.26687899999999998</v>
      </c>
      <c r="F61" s="94">
        <v>0.28056500000000001</v>
      </c>
      <c r="G61" s="94">
        <v>0.30793799999999999</v>
      </c>
      <c r="H61" s="180" t="s">
        <v>292</v>
      </c>
      <c r="I61" s="181"/>
      <c r="L61" s="36"/>
      <c r="M61" s="36"/>
      <c r="N61" s="36"/>
      <c r="P61" s="49"/>
      <c r="Q61" s="49"/>
    </row>
    <row r="62" spans="1:17" x14ac:dyDescent="0.2">
      <c r="A62" s="171"/>
      <c r="B62" s="196"/>
      <c r="C62" s="81" t="s">
        <v>221</v>
      </c>
      <c r="D62" s="81">
        <v>0</v>
      </c>
      <c r="E62" s="81">
        <v>0</v>
      </c>
      <c r="F62" s="81">
        <v>0</v>
      </c>
      <c r="G62" s="81">
        <v>0</v>
      </c>
      <c r="H62" s="182"/>
      <c r="I62" s="183"/>
      <c r="L62" s="36"/>
      <c r="M62" s="36"/>
      <c r="N62" s="36"/>
      <c r="P62" s="49"/>
      <c r="Q62" s="49"/>
    </row>
    <row r="63" spans="1:17" x14ac:dyDescent="0.2">
      <c r="A63" s="172"/>
      <c r="B63" s="196"/>
      <c r="C63" s="81" t="s">
        <v>222</v>
      </c>
      <c r="D63" s="81">
        <v>0</v>
      </c>
      <c r="E63" s="81">
        <f>E62/E61</f>
        <v>0</v>
      </c>
      <c r="F63" s="81">
        <v>0</v>
      </c>
      <c r="G63" s="81">
        <v>0</v>
      </c>
      <c r="H63" s="184"/>
      <c r="I63" s="185"/>
      <c r="L63" s="36"/>
      <c r="M63" s="36"/>
      <c r="N63" s="36"/>
      <c r="P63" s="49"/>
      <c r="Q63" s="49"/>
    </row>
    <row r="64" spans="1:17" x14ac:dyDescent="0.2">
      <c r="A64" s="170">
        <v>8</v>
      </c>
      <c r="B64" s="196"/>
      <c r="C64" s="81" t="s">
        <v>220</v>
      </c>
      <c r="D64" s="81">
        <v>0</v>
      </c>
      <c r="E64" s="81">
        <v>0</v>
      </c>
      <c r="F64" s="81">
        <v>0</v>
      </c>
      <c r="G64" s="81">
        <v>0</v>
      </c>
      <c r="H64" s="180" t="s">
        <v>291</v>
      </c>
      <c r="I64" s="181"/>
      <c r="L64" s="36"/>
      <c r="M64" s="36"/>
      <c r="N64" s="36"/>
      <c r="P64" s="49"/>
      <c r="Q64" s="49"/>
    </row>
    <row r="65" spans="1:17" x14ac:dyDescent="0.2">
      <c r="A65" s="171"/>
      <c r="B65" s="196"/>
      <c r="C65" s="81" t="s">
        <v>221</v>
      </c>
      <c r="D65" s="81">
        <v>0</v>
      </c>
      <c r="E65" s="81">
        <v>0</v>
      </c>
      <c r="F65" s="94">
        <v>0.20342383</v>
      </c>
      <c r="G65" s="94">
        <v>2.06</v>
      </c>
      <c r="H65" s="182"/>
      <c r="I65" s="183"/>
      <c r="L65" s="36"/>
      <c r="M65" s="36"/>
      <c r="N65" s="36"/>
      <c r="P65" s="49"/>
      <c r="Q65" s="49"/>
    </row>
    <row r="66" spans="1:17" ht="15" thickBot="1" x14ac:dyDescent="0.25">
      <c r="A66" s="173"/>
      <c r="B66" s="196"/>
      <c r="C66" s="92" t="s">
        <v>222</v>
      </c>
      <c r="D66" s="92">
        <v>0</v>
      </c>
      <c r="E66" s="92">
        <v>0</v>
      </c>
      <c r="F66" s="96" t="e">
        <f>F65/F64</f>
        <v>#DIV/0!</v>
      </c>
      <c r="G66" s="96" t="e">
        <f>G65/G64</f>
        <v>#DIV/0!</v>
      </c>
      <c r="H66" s="190"/>
      <c r="I66" s="191"/>
      <c r="L66" s="36"/>
      <c r="M66" s="36"/>
      <c r="N66" s="36"/>
      <c r="P66" s="49"/>
      <c r="Q66" s="49"/>
    </row>
    <row r="67" spans="1:17" x14ac:dyDescent="0.2">
      <c r="A67" s="170" t="s">
        <v>1</v>
      </c>
      <c r="B67" s="196"/>
      <c r="C67" s="81" t="s">
        <v>220</v>
      </c>
      <c r="D67" s="81">
        <v>0</v>
      </c>
      <c r="E67" s="94">
        <f>E46+E49+E52+E55+E58+E61+E64</f>
        <v>327.133037</v>
      </c>
      <c r="F67" s="94">
        <f t="shared" ref="F67:G67" si="4">F46+F49+F52+F55+F58+F61+F64</f>
        <v>391.70282100000003</v>
      </c>
      <c r="G67" s="94">
        <f t="shared" si="4"/>
        <v>411.67508399999997</v>
      </c>
      <c r="H67" s="186"/>
      <c r="I67" s="187"/>
      <c r="L67" s="36"/>
      <c r="M67" s="36"/>
      <c r="N67" s="36"/>
      <c r="P67" s="49"/>
      <c r="Q67" s="49"/>
    </row>
    <row r="68" spans="1:17" x14ac:dyDescent="0.2">
      <c r="A68" s="171"/>
      <c r="B68" s="196"/>
      <c r="C68" s="81" t="s">
        <v>221</v>
      </c>
      <c r="D68" s="81">
        <v>0</v>
      </c>
      <c r="E68" s="94">
        <f>E47+E50+E53+E56+E59+E62+E65</f>
        <v>228.59104089370371</v>
      </c>
      <c r="F68" s="94">
        <f>F47+F50+F53+F56+F59+F62+F65</f>
        <v>274.79162706000005</v>
      </c>
      <c r="G68" s="94">
        <f>G47+G50+G53+G56+G59+G65</f>
        <v>361.68843299999997</v>
      </c>
      <c r="H68" s="176"/>
      <c r="I68" s="177"/>
      <c r="L68" s="36"/>
      <c r="M68" s="36"/>
      <c r="N68" s="36"/>
      <c r="P68" s="49"/>
      <c r="Q68" s="49"/>
    </row>
    <row r="69" spans="1:17" ht="15" thickBot="1" x14ac:dyDescent="0.25">
      <c r="A69" s="173"/>
      <c r="B69" s="197"/>
      <c r="C69" s="92" t="s">
        <v>222</v>
      </c>
      <c r="D69" s="92">
        <v>0</v>
      </c>
      <c r="E69" s="96">
        <f>E68/E67</f>
        <v>0.69877088229919038</v>
      </c>
      <c r="F69" s="96">
        <f>F68/F67</f>
        <v>0.70153088598767077</v>
      </c>
      <c r="G69" s="96">
        <f>G68/G67</f>
        <v>0.87857741956518309</v>
      </c>
      <c r="H69" s="188"/>
      <c r="I69" s="189"/>
      <c r="L69" s="36"/>
      <c r="M69" s="36"/>
      <c r="N69" s="36"/>
      <c r="P69" s="49"/>
      <c r="Q69" s="49"/>
    </row>
    <row r="70" spans="1:17" ht="15" x14ac:dyDescent="0.25">
      <c r="A70" s="37"/>
      <c r="B70" s="37"/>
      <c r="C70" s="37"/>
      <c r="D70" s="37"/>
      <c r="E70" s="37"/>
      <c r="F70" s="37"/>
      <c r="G70" s="37"/>
      <c r="P70" s="49"/>
      <c r="Q70" s="49"/>
    </row>
    <row r="72" spans="1:17" x14ac:dyDescent="0.2">
      <c r="A72" s="163" t="s">
        <v>49</v>
      </c>
      <c r="B72" s="163"/>
      <c r="C72" s="163"/>
    </row>
    <row r="73" spans="1:17" ht="15" x14ac:dyDescent="0.25">
      <c r="A73" s="10" t="s">
        <v>224</v>
      </c>
      <c r="B73" s="28"/>
      <c r="C73" s="28"/>
      <c r="D73" s="28"/>
      <c r="E73" s="28"/>
      <c r="F73" s="28"/>
      <c r="G73" s="28"/>
      <c r="H73" s="28"/>
    </row>
    <row r="74" spans="1:17" x14ac:dyDescent="0.2">
      <c r="A74" s="28"/>
      <c r="B74" s="28"/>
      <c r="C74" s="40"/>
      <c r="D74" s="40"/>
      <c r="E74" s="40"/>
      <c r="F74" s="40"/>
      <c r="G74" s="40"/>
      <c r="H74" s="40"/>
    </row>
    <row r="75" spans="1:17" x14ac:dyDescent="0.2">
      <c r="A75" s="28"/>
      <c r="B75" s="28"/>
      <c r="C75" s="40"/>
      <c r="D75" s="40"/>
      <c r="E75" s="40"/>
      <c r="F75" s="40"/>
      <c r="G75" s="40"/>
      <c r="H75" s="40"/>
    </row>
  </sheetData>
  <mergeCells count="49">
    <mergeCell ref="A72:C72"/>
    <mergeCell ref="H41:I41"/>
    <mergeCell ref="A1:G1"/>
    <mergeCell ref="A4:I4"/>
    <mergeCell ref="H6:I6"/>
    <mergeCell ref="A39:I39"/>
    <mergeCell ref="A3:J3"/>
    <mergeCell ref="A8:A10"/>
    <mergeCell ref="A26:A28"/>
    <mergeCell ref="A61:A63"/>
    <mergeCell ref="H8:I10"/>
    <mergeCell ref="B8:B34"/>
    <mergeCell ref="E5:G5"/>
    <mergeCell ref="H5:I5"/>
    <mergeCell ref="A20:A22"/>
    <mergeCell ref="A23:A25"/>
    <mergeCell ref="A32:A34"/>
    <mergeCell ref="A29:A31"/>
    <mergeCell ref="H61:I63"/>
    <mergeCell ref="A14:A16"/>
    <mergeCell ref="E40:G40"/>
    <mergeCell ref="H40:I40"/>
    <mergeCell ref="H20:I22"/>
    <mergeCell ref="H23:I25"/>
    <mergeCell ref="H26:I28"/>
    <mergeCell ref="H29:I31"/>
    <mergeCell ref="H32:I34"/>
    <mergeCell ref="H49:I51"/>
    <mergeCell ref="A43:A45"/>
    <mergeCell ref="B43:B69"/>
    <mergeCell ref="A46:A48"/>
    <mergeCell ref="A67:A69"/>
    <mergeCell ref="A11:A13"/>
    <mergeCell ref="H11:I13"/>
    <mergeCell ref="H14:I16"/>
    <mergeCell ref="H17:I19"/>
    <mergeCell ref="A17:A19"/>
    <mergeCell ref="H43:I45"/>
    <mergeCell ref="H46:I48"/>
    <mergeCell ref="H67:I69"/>
    <mergeCell ref="H52:I54"/>
    <mergeCell ref="H55:I57"/>
    <mergeCell ref="H58:I60"/>
    <mergeCell ref="H64:I66"/>
    <mergeCell ref="A49:A51"/>
    <mergeCell ref="A52:A54"/>
    <mergeCell ref="A55:A57"/>
    <mergeCell ref="A58:A60"/>
    <mergeCell ref="A64:A66"/>
  </mergeCells>
  <pageMargins left="0.70866141732283472" right="0.70866141732283472" top="0.78740157480314965" bottom="0.78740157480314965" header="0.31496062992125984" footer="0.31496062992125984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48"/>
  <sheetViews>
    <sheetView topLeftCell="A37" zoomScale="80" zoomScaleNormal="80" workbookViewId="0">
      <selection activeCell="C3" sqref="C3:L4"/>
    </sheetView>
  </sheetViews>
  <sheetFormatPr defaultRowHeight="15" x14ac:dyDescent="0.25"/>
  <cols>
    <col min="1" max="1" width="10" style="41" customWidth="1"/>
    <col min="2" max="2" width="60.42578125" style="41" customWidth="1"/>
    <col min="3" max="3" width="9.85546875" style="42" customWidth="1"/>
    <col min="4" max="4" width="12" style="41" customWidth="1"/>
    <col min="5" max="5" width="16.7109375" style="43" bestFit="1" customWidth="1"/>
    <col min="6" max="6" width="9.5703125" style="41" customWidth="1"/>
    <col min="7" max="7" width="16.7109375" style="41" bestFit="1" customWidth="1"/>
    <col min="8" max="8" width="16.7109375" style="41" customWidth="1"/>
    <col min="9" max="9" width="13" style="41" bestFit="1" customWidth="1"/>
    <col min="10" max="10" width="14.5703125" style="41" customWidth="1"/>
    <col min="11" max="11" width="16" style="41" bestFit="1" customWidth="1"/>
    <col min="12" max="12" width="11" style="41" customWidth="1"/>
    <col min="13" max="16384" width="9.140625" style="41"/>
  </cols>
  <sheetData>
    <row r="1" spans="1:13" ht="15" customHeight="1" x14ac:dyDescent="0.25">
      <c r="A1" s="154" t="s">
        <v>227</v>
      </c>
      <c r="B1" s="155"/>
      <c r="C1" s="155"/>
      <c r="D1" s="155"/>
      <c r="E1" s="155"/>
      <c r="F1" s="155"/>
      <c r="G1" s="44"/>
      <c r="H1" s="44"/>
      <c r="I1" s="44"/>
      <c r="J1" s="44"/>
      <c r="K1" s="44"/>
    </row>
    <row r="2" spans="1:13" ht="15" customHeight="1" thickBot="1" x14ac:dyDescent="0.3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3" ht="15" customHeight="1" x14ac:dyDescent="0.25">
      <c r="A3" s="131" t="s">
        <v>289</v>
      </c>
      <c r="B3" s="46"/>
      <c r="C3" s="206" t="s">
        <v>295</v>
      </c>
      <c r="D3" s="207"/>
      <c r="E3" s="207"/>
      <c r="F3" s="207"/>
      <c r="G3" s="207"/>
      <c r="H3" s="207"/>
      <c r="I3" s="207"/>
      <c r="J3" s="207"/>
      <c r="K3" s="207"/>
      <c r="L3" s="208"/>
    </row>
    <row r="4" spans="1:13" ht="15" customHeight="1" thickBot="1" x14ac:dyDescent="0.3">
      <c r="B4" s="46"/>
      <c r="C4" s="209"/>
      <c r="D4" s="210"/>
      <c r="E4" s="210"/>
      <c r="F4" s="210"/>
      <c r="G4" s="210"/>
      <c r="H4" s="210"/>
      <c r="I4" s="210"/>
      <c r="J4" s="210"/>
      <c r="K4" s="210"/>
      <c r="L4" s="211"/>
    </row>
    <row r="5" spans="1:13" ht="15" customHeight="1" x14ac:dyDescent="0.25">
      <c r="A5" s="28"/>
      <c r="B5" s="28"/>
      <c r="C5" s="28"/>
      <c r="D5" s="28"/>
      <c r="E5" s="46"/>
      <c r="F5" s="46"/>
      <c r="G5" s="46"/>
      <c r="H5" s="46"/>
      <c r="I5" s="46"/>
      <c r="J5" s="46"/>
      <c r="K5" s="46"/>
    </row>
    <row r="6" spans="1:13" ht="15.75" customHeight="1" thickBot="1" x14ac:dyDescent="0.3">
      <c r="A6" s="99" t="s">
        <v>228</v>
      </c>
      <c r="B6" s="100"/>
      <c r="C6" s="41"/>
      <c r="D6" s="100"/>
      <c r="E6" s="100"/>
      <c r="F6" s="100"/>
      <c r="G6" s="101"/>
      <c r="H6" s="100"/>
      <c r="I6" s="100"/>
      <c r="K6" s="46"/>
    </row>
    <row r="7" spans="1:13" ht="45.75" thickBot="1" x14ac:dyDescent="0.3">
      <c r="A7" s="132" t="s">
        <v>230</v>
      </c>
      <c r="B7" s="133" t="s">
        <v>231</v>
      </c>
      <c r="C7" s="133" t="s">
        <v>232</v>
      </c>
      <c r="D7" s="133" t="s">
        <v>282</v>
      </c>
      <c r="E7" s="133" t="s">
        <v>233</v>
      </c>
      <c r="F7" s="133" t="s">
        <v>283</v>
      </c>
      <c r="G7" s="133" t="s">
        <v>284</v>
      </c>
      <c r="H7" s="133" t="s">
        <v>285</v>
      </c>
      <c r="I7" s="133" t="s">
        <v>286</v>
      </c>
      <c r="J7" s="134" t="s">
        <v>287</v>
      </c>
      <c r="K7" s="136" t="s">
        <v>288</v>
      </c>
      <c r="L7" s="135"/>
      <c r="M7" s="102"/>
    </row>
    <row r="8" spans="1:13" x14ac:dyDescent="0.25">
      <c r="A8" s="137">
        <v>92500</v>
      </c>
      <c r="B8" t="str">
        <f>VLOOKUP(A8,[2]vazebník!$B$2:$C$351,2,TRUE)</f>
        <v>Podíl podniků, u kterých došlo ke zvýšení výkonů</v>
      </c>
      <c r="C8" s="112" t="s">
        <v>66</v>
      </c>
      <c r="D8" s="112" t="s">
        <v>113</v>
      </c>
      <c r="E8"/>
      <c r="F8" s="117">
        <v>0</v>
      </c>
      <c r="G8" s="118">
        <v>41640</v>
      </c>
      <c r="H8" s="116">
        <v>847826225</v>
      </c>
      <c r="I8" s="115">
        <v>45291</v>
      </c>
      <c r="J8" s="122"/>
      <c r="K8" s="124">
        <v>356259572.48148149</v>
      </c>
      <c r="L8"/>
      <c r="M8"/>
    </row>
    <row r="9" spans="1:13" x14ac:dyDescent="0.25">
      <c r="A9" s="137">
        <v>92500</v>
      </c>
      <c r="B9" t="str">
        <f>VLOOKUP(A9,[2]vazebník!$B$2:$C$351,2,TRUE)</f>
        <v>Podíl podniků, u kterých došlo ke zvýšení výkonů</v>
      </c>
      <c r="C9" s="112" t="s">
        <v>66</v>
      </c>
      <c r="D9" s="112" t="s">
        <v>113</v>
      </c>
      <c r="E9"/>
      <c r="F9" s="117">
        <v>0</v>
      </c>
      <c r="G9" s="118">
        <v>41640</v>
      </c>
      <c r="H9" s="116">
        <v>847826200</v>
      </c>
      <c r="I9" s="115">
        <v>45291</v>
      </c>
      <c r="J9" s="122"/>
      <c r="K9" s="124">
        <v>356259572.48148149</v>
      </c>
      <c r="L9"/>
      <c r="M9"/>
    </row>
    <row r="10" spans="1:13" x14ac:dyDescent="0.25">
      <c r="A10" s="137">
        <v>92501</v>
      </c>
      <c r="B10" t="str">
        <f>VLOOKUP(A10,[2]vazebník!$B$2:$C$351,2,TRUE)</f>
        <v>Podíl podniků, u kterých došlo ke zvýšení výkonů</v>
      </c>
      <c r="C10" s="112" t="s">
        <v>66</v>
      </c>
      <c r="D10" s="112" t="s">
        <v>113</v>
      </c>
      <c r="E10"/>
      <c r="F10" s="117">
        <v>0</v>
      </c>
      <c r="G10" s="118">
        <v>41640</v>
      </c>
      <c r="H10" s="116">
        <v>330342185</v>
      </c>
      <c r="I10" s="115">
        <v>45291</v>
      </c>
      <c r="J10" s="122"/>
      <c r="K10" s="124">
        <v>144560885.07407406</v>
      </c>
      <c r="L10"/>
      <c r="M10"/>
    </row>
    <row r="11" spans="1:13" x14ac:dyDescent="0.25">
      <c r="A11" s="137">
        <v>93701</v>
      </c>
      <c r="B11" t="str">
        <f>VLOOKUP(A11,[2]vazebník!$B$2:$C$351,2,TRUE)</f>
        <v>Počet podpořených zemědělských podniků/příjemců (O.4)</v>
      </c>
      <c r="C11" s="112" t="s">
        <v>237</v>
      </c>
      <c r="D11" s="112" t="s">
        <v>113</v>
      </c>
      <c r="E11"/>
      <c r="F11" s="117">
        <v>0</v>
      </c>
      <c r="G11" s="118">
        <v>41640</v>
      </c>
      <c r="H11" s="116">
        <v>3496</v>
      </c>
      <c r="I11" s="115">
        <v>45291</v>
      </c>
      <c r="J11" s="122"/>
      <c r="K11" s="123">
        <v>1414</v>
      </c>
      <c r="L11"/>
      <c r="M11"/>
    </row>
    <row r="12" spans="1:13" x14ac:dyDescent="0.25">
      <c r="A12" s="137">
        <v>93701</v>
      </c>
      <c r="B12" t="str">
        <f>VLOOKUP(A12,[2]vazebník!$B$2:$C$351,2,TRUE)</f>
        <v>Počet podpořených zemědělských podniků/příjemců (O.4)</v>
      </c>
      <c r="C12" s="112" t="s">
        <v>237</v>
      </c>
      <c r="D12" s="112" t="s">
        <v>113</v>
      </c>
      <c r="E12"/>
      <c r="F12" s="117">
        <v>0</v>
      </c>
      <c r="G12" s="118">
        <v>41640</v>
      </c>
      <c r="H12" s="116">
        <v>3496</v>
      </c>
      <c r="I12" s="115">
        <v>45291</v>
      </c>
      <c r="J12" s="122"/>
      <c r="K12" s="123">
        <v>1414</v>
      </c>
      <c r="L12"/>
      <c r="M12"/>
    </row>
    <row r="13" spans="1:13" x14ac:dyDescent="0.25">
      <c r="A13" s="137">
        <v>93710</v>
      </c>
      <c r="B13" t="str">
        <f>VLOOKUP(A13,[2]vazebník!$B$2:$C$351,2,TRUE)</f>
        <v>Počet podpořených zemědělských podniků/příjemců (O.4)</v>
      </c>
      <c r="C13" s="112" t="s">
        <v>234</v>
      </c>
      <c r="D13" s="112" t="s">
        <v>113</v>
      </c>
      <c r="E13"/>
      <c r="F13" s="117">
        <v>0</v>
      </c>
      <c r="G13" s="118">
        <v>41640</v>
      </c>
      <c r="H13" s="116">
        <v>13.32</v>
      </c>
      <c r="I13" s="115">
        <v>45291</v>
      </c>
      <c r="J13" s="122"/>
      <c r="K13" s="125">
        <v>5.3874876171607099E-2</v>
      </c>
      <c r="L13"/>
      <c r="M13"/>
    </row>
    <row r="14" spans="1:13" x14ac:dyDescent="0.25">
      <c r="A14" s="137">
        <v>93710</v>
      </c>
      <c r="B14" t="str">
        <f>VLOOKUP(A14,[2]vazebník!$B$2:$C$351,2,TRUE)</f>
        <v>Počet podpořených zemědělských podniků/příjemců (O.4)</v>
      </c>
      <c r="C14" s="112" t="s">
        <v>234</v>
      </c>
      <c r="D14" s="112" t="s">
        <v>113</v>
      </c>
      <c r="E14"/>
      <c r="F14" s="117">
        <v>0</v>
      </c>
      <c r="G14" s="118">
        <v>41640</v>
      </c>
      <c r="H14" s="116">
        <v>13.32</v>
      </c>
      <c r="I14" s="115">
        <v>45291</v>
      </c>
      <c r="J14" s="122"/>
      <c r="K14" s="125">
        <v>5.3874876171607099E-2</v>
      </c>
      <c r="L14"/>
      <c r="M14"/>
    </row>
    <row r="15" spans="1:13" x14ac:dyDescent="0.25">
      <c r="A15" s="137">
        <v>94000</v>
      </c>
      <c r="B15" t="str">
        <f>VLOOKUP(A15,[2]vazebník!$B$2:$C$351,2,TRUE)</f>
        <v>Počet podpořených zemědělských podniků/příjemců (O.4)</v>
      </c>
      <c r="C15" s="112" t="s">
        <v>246</v>
      </c>
      <c r="D15" s="112" t="s">
        <v>113</v>
      </c>
      <c r="E15"/>
      <c r="F15" s="117">
        <v>0</v>
      </c>
      <c r="G15" s="118">
        <v>41640</v>
      </c>
      <c r="H15" s="116">
        <v>1865</v>
      </c>
      <c r="I15" s="115">
        <v>45291</v>
      </c>
      <c r="J15" s="122"/>
      <c r="K15" s="123">
        <v>1351</v>
      </c>
      <c r="L15"/>
      <c r="M15"/>
    </row>
    <row r="16" spans="1:13" x14ac:dyDescent="0.25">
      <c r="A16" s="137">
        <v>94000</v>
      </c>
      <c r="B16" t="str">
        <f>VLOOKUP(A16,[2]vazebník!$B$2:$C$351,2,TRUE)</f>
        <v>Počet podpořených zemědělských podniků/příjemců (O.4)</v>
      </c>
      <c r="C16" s="112" t="s">
        <v>246</v>
      </c>
      <c r="D16" s="112" t="s">
        <v>113</v>
      </c>
      <c r="E16"/>
      <c r="F16" s="117">
        <v>0</v>
      </c>
      <c r="G16" s="118">
        <v>41640</v>
      </c>
      <c r="H16" s="116">
        <v>1865</v>
      </c>
      <c r="I16" s="115">
        <v>45291</v>
      </c>
      <c r="J16" s="122"/>
      <c r="K16" s="123">
        <v>1351</v>
      </c>
      <c r="L16"/>
      <c r="M16"/>
    </row>
    <row r="17" spans="1:13" x14ac:dyDescent="0.25">
      <c r="A17" s="137">
        <v>94901</v>
      </c>
      <c r="B17" t="str">
        <f>VLOOKUP(A17,[2]vazebník!$B$2:$C$351,2,TRUE)</f>
        <v>Podíl potravinářských podniků s podporou z PRV na investice do přidávání hodnoty vůči všem potravinářským podnikům</v>
      </c>
      <c r="C17" s="112" t="s">
        <v>245</v>
      </c>
      <c r="D17" s="112" t="s">
        <v>113</v>
      </c>
      <c r="E17"/>
      <c r="F17" s="117">
        <v>0</v>
      </c>
      <c r="G17" s="118">
        <v>41640</v>
      </c>
      <c r="H17" s="116">
        <v>2504</v>
      </c>
      <c r="I17" s="115">
        <v>45291</v>
      </c>
      <c r="J17" s="122"/>
      <c r="K17" s="123">
        <v>729</v>
      </c>
      <c r="L17"/>
      <c r="M17"/>
    </row>
    <row r="18" spans="1:13" x14ac:dyDescent="0.25">
      <c r="A18" s="137">
        <v>94901</v>
      </c>
      <c r="B18" t="str">
        <f>VLOOKUP(A18,[2]vazebník!$B$2:$C$351,2,TRUE)</f>
        <v>Podíl potravinářských podniků s podporou z PRV na investice do přidávání hodnoty vůči všem potravinářským podnikům</v>
      </c>
      <c r="C18" s="112" t="s">
        <v>245</v>
      </c>
      <c r="D18" s="112" t="s">
        <v>113</v>
      </c>
      <c r="E18"/>
      <c r="F18" s="117">
        <v>0</v>
      </c>
      <c r="G18" s="118">
        <v>41640</v>
      </c>
      <c r="H18" s="116">
        <v>2504</v>
      </c>
      <c r="I18" s="115">
        <v>45291</v>
      </c>
      <c r="J18" s="122"/>
      <c r="K18" s="123">
        <v>729</v>
      </c>
      <c r="L18"/>
      <c r="M18"/>
    </row>
    <row r="19" spans="1:13" x14ac:dyDescent="0.25">
      <c r="A19" s="137">
        <v>92500</v>
      </c>
      <c r="B19" t="str">
        <f>VLOOKUP(A19,[2]vazebník!$B$2:$C$351,2,TRUE)</f>
        <v>Podíl podniků, u kterých došlo ke zvýšení výkonů</v>
      </c>
      <c r="C19" s="112" t="s">
        <v>66</v>
      </c>
      <c r="D19" s="112" t="s">
        <v>111</v>
      </c>
      <c r="E19"/>
      <c r="F19" s="117">
        <v>0</v>
      </c>
      <c r="G19" s="118">
        <v>41640</v>
      </c>
      <c r="H19" s="116">
        <v>50130854</v>
      </c>
      <c r="I19" s="115">
        <v>45291</v>
      </c>
      <c r="J19" s="122"/>
      <c r="K19" s="124">
        <v>13767928.518518519</v>
      </c>
      <c r="L19"/>
      <c r="M19"/>
    </row>
    <row r="20" spans="1:13" x14ac:dyDescent="0.25">
      <c r="A20" s="137">
        <v>92500</v>
      </c>
      <c r="B20" t="str">
        <f>VLOOKUP(A20,[2]vazebník!$B$2:$C$351,2,TRUE)</f>
        <v>Podíl podniků, u kterých došlo ke zvýšení výkonů</v>
      </c>
      <c r="C20" s="112" t="s">
        <v>66</v>
      </c>
      <c r="D20" s="112" t="s">
        <v>111</v>
      </c>
      <c r="E20"/>
      <c r="F20" s="117">
        <v>0</v>
      </c>
      <c r="G20" s="118">
        <v>41640</v>
      </c>
      <c r="H20" s="116">
        <v>50130860</v>
      </c>
      <c r="I20" s="115">
        <v>45291</v>
      </c>
      <c r="J20" s="122"/>
      <c r="K20" s="124">
        <v>13767928.518518519</v>
      </c>
      <c r="L20"/>
      <c r="M20"/>
    </row>
    <row r="21" spans="1:13" x14ac:dyDescent="0.25">
      <c r="A21" s="137">
        <v>92501</v>
      </c>
      <c r="B21" t="str">
        <f>VLOOKUP(A21,[2]vazebník!$B$2:$C$351,2,TRUE)</f>
        <v>Podíl podniků, u kterých došlo ke zvýšení výkonů</v>
      </c>
      <c r="C21" s="112" t="s">
        <v>66</v>
      </c>
      <c r="D21" s="112" t="s">
        <v>111</v>
      </c>
      <c r="E21"/>
      <c r="F21" s="117">
        <v>0</v>
      </c>
      <c r="G21" s="118">
        <v>41640</v>
      </c>
      <c r="H21" s="119">
        <v>34815285</v>
      </c>
      <c r="I21" s="115">
        <v>45291</v>
      </c>
      <c r="J21" s="122"/>
      <c r="K21" s="124">
        <v>10849930.703703703</v>
      </c>
      <c r="L21"/>
      <c r="M21"/>
    </row>
    <row r="22" spans="1:13" x14ac:dyDescent="0.25">
      <c r="A22" s="137">
        <v>92702</v>
      </c>
      <c r="B22" t="str">
        <f>VLOOKUP(A22,[2]vazebník!$B$2:$C$351,2,TRUE)</f>
        <v>Počet podpořených operací (O.3)</v>
      </c>
      <c r="C22" s="112" t="s">
        <v>235</v>
      </c>
      <c r="D22" s="112" t="s">
        <v>111</v>
      </c>
      <c r="E22"/>
      <c r="F22" s="117">
        <v>0</v>
      </c>
      <c r="G22" s="118">
        <v>41640</v>
      </c>
      <c r="H22" s="116">
        <v>407</v>
      </c>
      <c r="I22" s="115">
        <v>45291</v>
      </c>
      <c r="J22" s="122"/>
      <c r="K22" s="123">
        <v>114</v>
      </c>
      <c r="L22"/>
      <c r="M22"/>
    </row>
    <row r="23" spans="1:13" x14ac:dyDescent="0.25">
      <c r="A23" s="137">
        <v>92702</v>
      </c>
      <c r="B23" t="str">
        <f>VLOOKUP(A23,[2]vazebník!$B$2:$C$351,2,TRUE)</f>
        <v>Počet podpořených operací (O.3)</v>
      </c>
      <c r="C23" s="112" t="s">
        <v>235</v>
      </c>
      <c r="D23" s="112" t="s">
        <v>111</v>
      </c>
      <c r="E23"/>
      <c r="F23" s="117">
        <v>0</v>
      </c>
      <c r="G23" s="118">
        <v>41640</v>
      </c>
      <c r="H23" s="116">
        <v>407</v>
      </c>
      <c r="I23" s="115">
        <v>45291</v>
      </c>
      <c r="J23" s="122"/>
      <c r="K23" s="123">
        <v>114</v>
      </c>
      <c r="L23"/>
      <c r="M23"/>
    </row>
    <row r="24" spans="1:13" x14ac:dyDescent="0.25">
      <c r="A24" s="137">
        <v>93901</v>
      </c>
      <c r="B24" t="str">
        <f>VLOOKUP(A24,[2]vazebník!$B$2:$C$351,2,TRUE)</f>
        <v>Počet podpořených zemědělských podniků/příjemců (O.4)</v>
      </c>
      <c r="C24" s="112" t="s">
        <v>243</v>
      </c>
      <c r="D24" s="112" t="s">
        <v>111</v>
      </c>
      <c r="E24"/>
      <c r="F24" s="117">
        <v>0</v>
      </c>
      <c r="G24" s="118">
        <v>41640</v>
      </c>
      <c r="H24" s="116">
        <v>306</v>
      </c>
      <c r="I24" s="115">
        <v>45291</v>
      </c>
      <c r="J24" s="122"/>
      <c r="K24" s="123">
        <v>114</v>
      </c>
      <c r="L24"/>
      <c r="M24"/>
    </row>
    <row r="25" spans="1:13" x14ac:dyDescent="0.25">
      <c r="A25" s="137">
        <v>93901</v>
      </c>
      <c r="B25" t="str">
        <f>VLOOKUP(A25,[2]vazebník!$B$2:$C$351,2,TRUE)</f>
        <v>Počet podpořených zemědělských podniků/příjemců (O.4)</v>
      </c>
      <c r="C25" s="112" t="s">
        <v>243</v>
      </c>
      <c r="D25" s="112" t="s">
        <v>111</v>
      </c>
      <c r="E25"/>
      <c r="F25" s="117">
        <v>0</v>
      </c>
      <c r="G25" s="118">
        <v>41640</v>
      </c>
      <c r="H25" s="116">
        <v>306</v>
      </c>
      <c r="I25" s="115">
        <v>45291</v>
      </c>
      <c r="J25" s="122"/>
      <c r="K25" s="123">
        <v>114</v>
      </c>
      <c r="L25"/>
      <c r="M25"/>
    </row>
    <row r="26" spans="1:13" x14ac:dyDescent="0.25">
      <c r="A26" s="137">
        <v>94302</v>
      </c>
      <c r="B26" t="str">
        <f>VLOOKUP(A26,[2]vazebník!$B$2:$C$351,2,TRUE)</f>
        <v>Celková délka lesních cest (km)</v>
      </c>
      <c r="C26" s="112" t="s">
        <v>236</v>
      </c>
      <c r="D26" s="112" t="s">
        <v>111</v>
      </c>
      <c r="E26"/>
      <c r="F26" s="117">
        <v>0</v>
      </c>
      <c r="G26" s="118">
        <v>41640</v>
      </c>
      <c r="H26" s="116">
        <v>830</v>
      </c>
      <c r="I26" s="115">
        <v>45291</v>
      </c>
      <c r="J26" s="122"/>
      <c r="K26" s="123">
        <v>139</v>
      </c>
      <c r="L26"/>
      <c r="M26"/>
    </row>
    <row r="27" spans="1:13" x14ac:dyDescent="0.25">
      <c r="A27" s="137">
        <v>94302</v>
      </c>
      <c r="B27" t="str">
        <f>VLOOKUP(A27,[2]vazebník!$B$2:$C$351,2,TRUE)</f>
        <v>Celková délka lesních cest (km)</v>
      </c>
      <c r="C27" s="112" t="s">
        <v>236</v>
      </c>
      <c r="D27" s="112" t="s">
        <v>111</v>
      </c>
      <c r="E27"/>
      <c r="F27" s="117">
        <v>0</v>
      </c>
      <c r="G27" s="118">
        <v>41640</v>
      </c>
      <c r="H27" s="116">
        <v>830</v>
      </c>
      <c r="I27" s="115">
        <v>45291</v>
      </c>
      <c r="J27" s="122"/>
      <c r="K27" s="123">
        <v>139</v>
      </c>
      <c r="L27"/>
      <c r="M27"/>
    </row>
    <row r="28" spans="1:13" x14ac:dyDescent="0.25">
      <c r="A28" s="137">
        <v>92500</v>
      </c>
      <c r="B28" t="str">
        <f>VLOOKUP(A28,[2]vazebník!$B$2:$C$351,2,TRUE)</f>
        <v>Podíl podniků, u kterých došlo ke zvýšení výkonů</v>
      </c>
      <c r="C28" s="111" t="s">
        <v>66</v>
      </c>
      <c r="D28" s="111" t="s">
        <v>110</v>
      </c>
      <c r="E28"/>
      <c r="F28" s="114">
        <v>0</v>
      </c>
      <c r="G28" s="115">
        <v>41640</v>
      </c>
      <c r="H28" s="116">
        <v>29188162</v>
      </c>
      <c r="I28" s="115">
        <v>45291</v>
      </c>
      <c r="J28" s="122"/>
      <c r="K28" s="123">
        <v>6669912</v>
      </c>
      <c r="L28"/>
      <c r="M28"/>
    </row>
    <row r="29" spans="1:13" x14ac:dyDescent="0.25">
      <c r="A29" s="137">
        <v>92500</v>
      </c>
      <c r="B29" t="str">
        <f>VLOOKUP(A29,[2]vazebník!$B$2:$C$351,2,TRUE)</f>
        <v>Podíl podniků, u kterých došlo ke zvýšení výkonů</v>
      </c>
      <c r="C29" s="111" t="s">
        <v>66</v>
      </c>
      <c r="D29" s="111" t="s">
        <v>110</v>
      </c>
      <c r="E29"/>
      <c r="F29" s="114">
        <v>0</v>
      </c>
      <c r="G29" s="115">
        <v>41640</v>
      </c>
      <c r="H29" s="116">
        <v>29188160</v>
      </c>
      <c r="I29" s="115">
        <v>45291</v>
      </c>
      <c r="J29" s="122"/>
      <c r="K29" s="123">
        <v>6669912</v>
      </c>
      <c r="L29"/>
      <c r="M29"/>
    </row>
    <row r="30" spans="1:13" x14ac:dyDescent="0.25">
      <c r="A30" s="137">
        <v>92501</v>
      </c>
      <c r="B30" t="str">
        <f>VLOOKUP(A30,[2]vazebník!$B$2:$C$351,2,TRUE)</f>
        <v>Podíl podniků, u kterých došlo ke zvýšení výkonů</v>
      </c>
      <c r="C30" s="111" t="s">
        <v>66</v>
      </c>
      <c r="D30" s="111" t="s">
        <v>110</v>
      </c>
      <c r="E30"/>
      <c r="F30" s="114">
        <v>0</v>
      </c>
      <c r="G30" s="115">
        <v>41640</v>
      </c>
      <c r="H30" s="116">
        <v>19125109</v>
      </c>
      <c r="I30" s="115">
        <v>45291</v>
      </c>
      <c r="J30" s="122"/>
      <c r="K30" s="126">
        <v>3272520.8518518517</v>
      </c>
      <c r="L30"/>
      <c r="M30"/>
    </row>
    <row r="31" spans="1:13" x14ac:dyDescent="0.25">
      <c r="A31" s="137">
        <v>92702</v>
      </c>
      <c r="B31" t="str">
        <f>VLOOKUP(A31,[2]vazebník!$B$2:$C$351,2,TRUE)</f>
        <v>Počet podpořených operací (O.3)</v>
      </c>
      <c r="C31" s="111" t="s">
        <v>235</v>
      </c>
      <c r="D31" s="111" t="s">
        <v>110</v>
      </c>
      <c r="E31"/>
      <c r="F31" s="114">
        <v>0</v>
      </c>
      <c r="G31" s="115">
        <v>41640</v>
      </c>
      <c r="H31" s="116">
        <v>1437</v>
      </c>
      <c r="I31" s="115">
        <v>45291</v>
      </c>
      <c r="J31" s="122"/>
      <c r="K31" s="123">
        <v>128</v>
      </c>
      <c r="L31"/>
      <c r="M31"/>
    </row>
    <row r="32" spans="1:13" x14ac:dyDescent="0.25">
      <c r="A32" s="137">
        <v>92702</v>
      </c>
      <c r="B32" t="str">
        <f>VLOOKUP(A32,[2]vazebník!$B$2:$C$351,2,TRUE)</f>
        <v>Počet podpořených operací (O.3)</v>
      </c>
      <c r="C32" s="111" t="s">
        <v>235</v>
      </c>
      <c r="D32" s="111" t="s">
        <v>110</v>
      </c>
      <c r="E32"/>
      <c r="F32" s="114">
        <v>0</v>
      </c>
      <c r="G32" s="115">
        <v>41640</v>
      </c>
      <c r="H32" s="116">
        <v>1437</v>
      </c>
      <c r="I32" s="115">
        <v>45291</v>
      </c>
      <c r="J32" s="122"/>
      <c r="K32" s="123">
        <v>128</v>
      </c>
      <c r="L32"/>
      <c r="M32"/>
    </row>
    <row r="33" spans="1:13" x14ac:dyDescent="0.25">
      <c r="A33" s="137">
        <v>93902</v>
      </c>
      <c r="B33" t="str">
        <f>VLOOKUP(A33,[2]vazebník!$B$2:$C$351,2,TRUE)</f>
        <v>Počet podpořených zemědělských podniků/příjemců (O.4)</v>
      </c>
      <c r="C33" s="111" t="s">
        <v>243</v>
      </c>
      <c r="D33" s="111" t="s">
        <v>110</v>
      </c>
      <c r="E33"/>
      <c r="F33" s="114">
        <v>0</v>
      </c>
      <c r="G33" s="115">
        <v>41640</v>
      </c>
      <c r="H33" s="116">
        <v>867</v>
      </c>
      <c r="I33" s="115">
        <v>45291</v>
      </c>
      <c r="J33" s="122"/>
      <c r="K33" s="123">
        <v>128</v>
      </c>
      <c r="L33"/>
      <c r="M33"/>
    </row>
    <row r="34" spans="1:13" x14ac:dyDescent="0.25">
      <c r="A34" s="137">
        <v>93902</v>
      </c>
      <c r="B34" t="str">
        <f>VLOOKUP(A34,[2]vazebník!$B$2:$C$351,2,TRUE)</f>
        <v>Počet podpořených zemědělských podniků/příjemců (O.4)</v>
      </c>
      <c r="C34" s="111" t="s">
        <v>243</v>
      </c>
      <c r="D34" s="111" t="s">
        <v>110</v>
      </c>
      <c r="E34"/>
      <c r="F34" s="114">
        <v>0</v>
      </c>
      <c r="G34" s="115">
        <v>41640</v>
      </c>
      <c r="H34" s="116">
        <v>867</v>
      </c>
      <c r="I34" s="115">
        <v>45291</v>
      </c>
      <c r="J34" s="122"/>
      <c r="K34" s="123">
        <v>128</v>
      </c>
      <c r="L34"/>
      <c r="M34"/>
    </row>
    <row r="35" spans="1:13" x14ac:dyDescent="0.25">
      <c r="A35" s="137">
        <v>92500</v>
      </c>
      <c r="B35" t="str">
        <f>VLOOKUP(A35,[2]vazebník!$B$2:$C$351,2,TRUE)</f>
        <v>Podíl podniků, u kterých došlo ke zvýšení výkonů</v>
      </c>
      <c r="C35" s="112" t="s">
        <v>66</v>
      </c>
      <c r="D35" s="112" t="s">
        <v>116</v>
      </c>
      <c r="F35" s="117">
        <v>0</v>
      </c>
      <c r="G35" s="118">
        <v>41640</v>
      </c>
      <c r="H35" s="116">
        <v>117756000</v>
      </c>
      <c r="I35" s="115">
        <v>45291</v>
      </c>
      <c r="J35" s="122"/>
      <c r="K35" s="126">
        <v>85818608.444444448</v>
      </c>
    </row>
    <row r="36" spans="1:13" x14ac:dyDescent="0.25">
      <c r="A36" s="137">
        <v>92500</v>
      </c>
      <c r="B36" t="str">
        <f>VLOOKUP(A36,[2]vazebník!$B$2:$C$351,2,TRUE)</f>
        <v>Podíl podniků, u kterých došlo ke zvýšení výkonů</v>
      </c>
      <c r="C36" s="112" t="s">
        <v>66</v>
      </c>
      <c r="D36" s="112" t="s">
        <v>116</v>
      </c>
      <c r="F36" s="117">
        <v>0</v>
      </c>
      <c r="G36" s="118">
        <v>41640</v>
      </c>
      <c r="H36" s="116">
        <v>117756021</v>
      </c>
      <c r="I36" s="115">
        <v>45291</v>
      </c>
      <c r="J36" s="122"/>
      <c r="K36" s="126">
        <v>85818608.444444448</v>
      </c>
    </row>
    <row r="37" spans="1:13" x14ac:dyDescent="0.25">
      <c r="A37" s="137">
        <v>92501</v>
      </c>
      <c r="B37" t="str">
        <f>VLOOKUP(A37,[2]vazebník!$B$2:$C$351,2,TRUE)</f>
        <v>Podíl podniků, u kterých došlo ke zvýšení výkonů</v>
      </c>
      <c r="C37" s="112" t="s">
        <v>66</v>
      </c>
      <c r="D37" s="112" t="s">
        <v>116</v>
      </c>
      <c r="F37" s="117">
        <v>0</v>
      </c>
      <c r="G37" s="118">
        <v>41640</v>
      </c>
      <c r="H37" s="116">
        <v>70882530</v>
      </c>
      <c r="I37" s="115">
        <v>45291</v>
      </c>
      <c r="J37" s="122"/>
      <c r="K37" s="126">
        <v>39185230.148148149</v>
      </c>
    </row>
    <row r="38" spans="1:13" x14ac:dyDescent="0.25">
      <c r="A38" s="137">
        <v>93102</v>
      </c>
      <c r="B38" t="str">
        <f>VLOOKUP(A38,[2]vazebník!$B$2:$C$351,2,TRUE)</f>
        <v>Počet podpořených kooperačních činností (jiných než EIP) (O.17)</v>
      </c>
      <c r="C38" s="112" t="s">
        <v>241</v>
      </c>
      <c r="D38" s="112" t="s">
        <v>116</v>
      </c>
      <c r="F38" s="117">
        <v>0</v>
      </c>
      <c r="G38" s="118">
        <v>41640</v>
      </c>
      <c r="H38" s="116">
        <v>87</v>
      </c>
      <c r="I38" s="115">
        <v>45291</v>
      </c>
      <c r="J38" s="122"/>
      <c r="K38" s="123">
        <v>27</v>
      </c>
    </row>
    <row r="39" spans="1:13" x14ac:dyDescent="0.25">
      <c r="A39" s="137">
        <v>93102</v>
      </c>
      <c r="B39" t="str">
        <f>VLOOKUP(A39,[2]vazebník!$B$2:$C$351,2,TRUE)</f>
        <v>Počet podpořených kooperačních činností (jiných než EIP) (O.17)</v>
      </c>
      <c r="C39" s="112" t="s">
        <v>241</v>
      </c>
      <c r="D39" s="112" t="s">
        <v>116</v>
      </c>
      <c r="F39" s="117">
        <v>0</v>
      </c>
      <c r="G39" s="118">
        <v>41640</v>
      </c>
      <c r="H39" s="116">
        <v>55</v>
      </c>
      <c r="I39" s="115">
        <v>45291</v>
      </c>
      <c r="J39" s="122"/>
      <c r="K39" s="123">
        <v>27</v>
      </c>
    </row>
    <row r="40" spans="1:13" x14ac:dyDescent="0.25">
      <c r="A40" s="137">
        <v>93103</v>
      </c>
      <c r="B40" t="str">
        <f>VLOOKUP(A40,[2]vazebník!$B$2:$C$351,2,TRUE)</f>
        <v>Počet podpořených kooperačních činností (jiných než EIP) (O.17)</v>
      </c>
      <c r="C40" s="112" t="s">
        <v>237</v>
      </c>
      <c r="D40" s="112" t="s">
        <v>116</v>
      </c>
      <c r="F40" s="117">
        <v>0</v>
      </c>
      <c r="G40" s="118">
        <v>41640</v>
      </c>
      <c r="H40" s="116">
        <v>61</v>
      </c>
      <c r="I40" s="115">
        <v>45291</v>
      </c>
      <c r="J40" s="122"/>
      <c r="K40" s="123">
        <v>27</v>
      </c>
    </row>
    <row r="41" spans="1:13" x14ac:dyDescent="0.25">
      <c r="A41" s="137">
        <v>93103</v>
      </c>
      <c r="B41" t="str">
        <f>VLOOKUP(A41,[2]vazebník!$B$2:$C$351,2,TRUE)</f>
        <v>Počet podpořených kooperačních činností (jiných než EIP) (O.17)</v>
      </c>
      <c r="C41" s="112" t="s">
        <v>237</v>
      </c>
      <c r="D41" s="112" t="s">
        <v>116</v>
      </c>
      <c r="F41" s="117">
        <v>0</v>
      </c>
      <c r="G41" s="118">
        <v>41640</v>
      </c>
      <c r="H41" s="116">
        <v>61</v>
      </c>
      <c r="I41" s="115">
        <v>45291</v>
      </c>
      <c r="J41" s="122"/>
      <c r="K41" s="123">
        <v>27</v>
      </c>
    </row>
    <row r="42" spans="1:13" x14ac:dyDescent="0.25">
      <c r="A42" s="137">
        <v>93110</v>
      </c>
      <c r="B42" t="str">
        <f>VLOOKUP(A42,[2]vazebník!$B$2:$C$351,2,TRUE)</f>
        <v>Počet podpořených kooperačních činností (jiných než EIP) (O.17)</v>
      </c>
      <c r="C42" s="112" t="s">
        <v>242</v>
      </c>
      <c r="D42" s="112" t="s">
        <v>116</v>
      </c>
      <c r="F42" s="117">
        <v>0</v>
      </c>
      <c r="G42" s="118">
        <v>41640</v>
      </c>
      <c r="H42" s="116">
        <v>87</v>
      </c>
      <c r="I42" s="115">
        <v>45291</v>
      </c>
      <c r="J42" s="122"/>
      <c r="K42" s="123">
        <v>27</v>
      </c>
    </row>
    <row r="43" spans="1:13" x14ac:dyDescent="0.25">
      <c r="A43" s="138">
        <v>92500</v>
      </c>
      <c r="B43" t="str">
        <f>VLOOKUP(A43,[2]vazebník!$B$2:$C$351,2,TRUE)</f>
        <v>Podíl podniků, u kterých došlo ke zvýšení výkonů</v>
      </c>
      <c r="C43" s="113" t="s">
        <v>66</v>
      </c>
      <c r="D43" s="113" t="s">
        <v>112</v>
      </c>
      <c r="F43" s="120">
        <v>0</v>
      </c>
      <c r="G43" s="115">
        <v>41640</v>
      </c>
      <c r="H43" s="116">
        <v>245075000</v>
      </c>
      <c r="I43" s="115">
        <v>45291</v>
      </c>
      <c r="J43" s="122"/>
      <c r="K43" s="126">
        <v>71840483.222222224</v>
      </c>
    </row>
    <row r="44" spans="1:13" x14ac:dyDescent="0.25">
      <c r="A44" s="138">
        <v>92500</v>
      </c>
      <c r="B44" t="str">
        <f>VLOOKUP(A44,[2]vazebník!$B$2:$C$351,2,TRUE)</f>
        <v>Podíl podniků, u kterých došlo ke zvýšení výkonů</v>
      </c>
      <c r="C44" s="113" t="s">
        <v>66</v>
      </c>
      <c r="D44" s="113" t="s">
        <v>112</v>
      </c>
      <c r="F44" s="120">
        <v>0</v>
      </c>
      <c r="G44" s="115">
        <v>41640</v>
      </c>
      <c r="H44" s="116">
        <v>245074978</v>
      </c>
      <c r="I44" s="115">
        <v>45291</v>
      </c>
      <c r="J44" s="122"/>
      <c r="K44" s="126">
        <v>71840483.222222224</v>
      </c>
    </row>
    <row r="45" spans="1:13" x14ac:dyDescent="0.25">
      <c r="A45" s="138">
        <v>92501</v>
      </c>
      <c r="B45" t="str">
        <f>VLOOKUP(A45,[2]vazebník!$B$2:$C$351,2,TRUE)</f>
        <v>Podíl podniků, u kterých došlo ke zvýšení výkonů</v>
      </c>
      <c r="C45" s="113" t="s">
        <v>66</v>
      </c>
      <c r="D45" s="113" t="s">
        <v>112</v>
      </c>
      <c r="F45" s="120">
        <v>0</v>
      </c>
      <c r="G45" s="115">
        <v>41640</v>
      </c>
      <c r="H45" s="116">
        <v>98029991</v>
      </c>
      <c r="I45" s="115">
        <v>45291</v>
      </c>
      <c r="J45" s="122"/>
      <c r="K45" s="126">
        <v>27805885.703703705</v>
      </c>
    </row>
    <row r="46" spans="1:13" x14ac:dyDescent="0.25">
      <c r="A46" s="138">
        <v>92502</v>
      </c>
      <c r="B46" t="str">
        <f>VLOOKUP(A46,[2]vazebník!$B$2:$C$351,2,TRUE)</f>
        <v>Podíl podniků, u kterých došlo ke zvýšení výkonů</v>
      </c>
      <c r="C46" s="113" t="s">
        <v>66</v>
      </c>
      <c r="D46" s="113" t="s">
        <v>112</v>
      </c>
      <c r="F46" s="120">
        <v>0</v>
      </c>
      <c r="G46" s="115">
        <v>41640</v>
      </c>
      <c r="H46" s="116">
        <v>25608997</v>
      </c>
      <c r="I46" s="115">
        <v>45291</v>
      </c>
      <c r="J46" s="122"/>
      <c r="K46" s="126">
        <v>7603449.7037037034</v>
      </c>
    </row>
    <row r="47" spans="1:13" x14ac:dyDescent="0.25">
      <c r="A47" s="138">
        <v>92702</v>
      </c>
      <c r="B47" t="str">
        <f>VLOOKUP(A47,[2]vazebník!$B$2:$C$351,2,TRUE)</f>
        <v>Počet podpořených operací (O.3)</v>
      </c>
      <c r="C47" s="113" t="s">
        <v>235</v>
      </c>
      <c r="D47" s="113" t="s">
        <v>112</v>
      </c>
      <c r="F47" s="120">
        <v>0</v>
      </c>
      <c r="G47" s="115">
        <v>41640</v>
      </c>
      <c r="H47" s="116">
        <v>828</v>
      </c>
      <c r="I47" s="115">
        <v>45291</v>
      </c>
      <c r="J47" s="122"/>
      <c r="K47" s="123">
        <v>293</v>
      </c>
    </row>
    <row r="48" spans="1:13" x14ac:dyDescent="0.25">
      <c r="A48" s="138">
        <v>92702</v>
      </c>
      <c r="B48" t="str">
        <f>VLOOKUP(A48,[2]vazebník!$B$2:$C$351,2,TRUE)</f>
        <v>Počet podpořených operací (O.3)</v>
      </c>
      <c r="C48" s="113" t="s">
        <v>235</v>
      </c>
      <c r="D48" s="113" t="s">
        <v>112</v>
      </c>
      <c r="F48" s="120">
        <v>0</v>
      </c>
      <c r="G48" s="115">
        <v>41640</v>
      </c>
      <c r="H48" s="116">
        <v>828</v>
      </c>
      <c r="I48" s="115">
        <v>45291</v>
      </c>
      <c r="J48" s="122"/>
      <c r="K48" s="123">
        <v>293</v>
      </c>
    </row>
    <row r="49" spans="1:11" x14ac:dyDescent="0.25">
      <c r="A49" s="138">
        <v>93702</v>
      </c>
      <c r="B49" t="str">
        <f>VLOOKUP(A49,[2]vazebník!$B$2:$C$351,2,TRUE)</f>
        <v>Počet podpořených zemědělských podniků/příjemců (O.4)</v>
      </c>
      <c r="C49" s="113" t="s">
        <v>237</v>
      </c>
      <c r="D49" s="113" t="s">
        <v>112</v>
      </c>
      <c r="F49" s="120">
        <v>0</v>
      </c>
      <c r="G49" s="115">
        <v>41640</v>
      </c>
      <c r="H49" s="116">
        <v>525</v>
      </c>
      <c r="I49" s="115">
        <v>45291</v>
      </c>
      <c r="J49" s="122"/>
      <c r="K49" s="123">
        <v>293</v>
      </c>
    </row>
    <row r="50" spans="1:11" x14ac:dyDescent="0.25">
      <c r="A50" s="138">
        <v>93702</v>
      </c>
      <c r="B50" t="str">
        <f>VLOOKUP(A50,[2]vazebník!$B$2:$C$351,2,TRUE)</f>
        <v>Počet podpořených zemědělských podniků/příjemců (O.4)</v>
      </c>
      <c r="C50" s="113" t="s">
        <v>237</v>
      </c>
      <c r="D50" s="113" t="s">
        <v>112</v>
      </c>
      <c r="F50" s="120">
        <v>0</v>
      </c>
      <c r="G50" s="115">
        <v>41640</v>
      </c>
      <c r="H50" s="116">
        <v>525</v>
      </c>
      <c r="I50" s="115">
        <v>45291</v>
      </c>
      <c r="J50" s="122"/>
      <c r="K50" s="123">
        <v>293</v>
      </c>
    </row>
    <row r="51" spans="1:11" x14ac:dyDescent="0.25">
      <c r="A51" s="140">
        <v>92501</v>
      </c>
      <c r="B51" t="str">
        <f>VLOOKUP(A51,[2]vazebník!$B$2:$C$351,2,TRUE)</f>
        <v>Podíl podniků, u kterých došlo ke zvýšení výkonů</v>
      </c>
      <c r="C51" s="111" t="s">
        <v>66</v>
      </c>
      <c r="D51" s="111" t="s">
        <v>260</v>
      </c>
      <c r="F51" s="114">
        <v>0</v>
      </c>
      <c r="G51" s="115">
        <v>41640</v>
      </c>
      <c r="H51" s="121">
        <v>110482648.869693</v>
      </c>
      <c r="I51" s="115">
        <v>45291</v>
      </c>
      <c r="J51" s="127">
        <v>245651270.73999998</v>
      </c>
      <c r="K51" s="123"/>
    </row>
    <row r="52" spans="1:11" x14ac:dyDescent="0.25">
      <c r="A52" s="139" t="s">
        <v>238</v>
      </c>
      <c r="B52" t="str">
        <f>VLOOKUP(A52,[2]vazebník!$B$2:$C$351,2,TRUE)</f>
        <v>Plocha stanovišť s podporou hospodaření přispívající ke zlepšení kvality vody</v>
      </c>
      <c r="C52" s="111" t="s">
        <v>229</v>
      </c>
      <c r="D52" s="111" t="s">
        <v>261</v>
      </c>
      <c r="F52" s="114">
        <v>0</v>
      </c>
      <c r="G52" s="115">
        <v>41640</v>
      </c>
      <c r="H52" s="121">
        <v>11100</v>
      </c>
      <c r="I52" s="115">
        <v>45291</v>
      </c>
      <c r="J52" s="127">
        <v>7264.54</v>
      </c>
      <c r="K52" s="123"/>
    </row>
    <row r="53" spans="1:11" x14ac:dyDescent="0.25">
      <c r="A53" s="139" t="s">
        <v>238</v>
      </c>
      <c r="B53" t="str">
        <f>VLOOKUP(A53,[2]vazebník!$B$2:$C$351,2,TRUE)</f>
        <v>Plocha stanovišť s podporou hospodaření přispívající ke zlepšení kvality vody</v>
      </c>
      <c r="C53" s="111" t="s">
        <v>229</v>
      </c>
      <c r="D53" s="111" t="s">
        <v>261</v>
      </c>
      <c r="F53" s="114">
        <v>0</v>
      </c>
      <c r="G53" s="115">
        <v>41640</v>
      </c>
      <c r="H53" s="121">
        <v>11100</v>
      </c>
      <c r="I53" s="115">
        <v>45291</v>
      </c>
      <c r="J53" s="127">
        <v>7264.54</v>
      </c>
      <c r="K53" s="123"/>
    </row>
    <row r="54" spans="1:11" x14ac:dyDescent="0.25">
      <c r="A54" s="139" t="s">
        <v>238</v>
      </c>
      <c r="B54" t="str">
        <f>VLOOKUP(A54,[2]vazebník!$B$2:$C$351,2,TRUE)</f>
        <v>Plocha stanovišť s podporou hospodaření přispívající ke zlepšení kvality vody</v>
      </c>
      <c r="C54" s="111" t="s">
        <v>229</v>
      </c>
      <c r="D54" s="111" t="s">
        <v>261</v>
      </c>
      <c r="F54" s="114">
        <v>0</v>
      </c>
      <c r="G54" s="115">
        <v>41640</v>
      </c>
      <c r="H54" s="121">
        <v>11100</v>
      </c>
      <c r="I54" s="115">
        <v>45291</v>
      </c>
      <c r="J54" s="127">
        <v>7264.54</v>
      </c>
      <c r="K54" s="123"/>
    </row>
    <row r="55" spans="1:11" x14ac:dyDescent="0.25">
      <c r="A55" s="139" t="s">
        <v>239</v>
      </c>
      <c r="B55" t="str">
        <f>VLOOKUP(A55,[2]vazebník!$B$2:$C$351,2,TRUE)</f>
        <v>Plocha stanovišť s podporou hospodaření přispívající k předcházení erozi půdy</v>
      </c>
      <c r="C55" s="111" t="s">
        <v>229</v>
      </c>
      <c r="D55" s="111" t="s">
        <v>261</v>
      </c>
      <c r="F55" s="114">
        <v>0</v>
      </c>
      <c r="G55" s="115">
        <v>41640</v>
      </c>
      <c r="H55" s="121">
        <v>11100</v>
      </c>
      <c r="I55" s="115">
        <v>45291</v>
      </c>
      <c r="J55" s="127">
        <v>7264.54</v>
      </c>
      <c r="K55" s="123"/>
    </row>
    <row r="56" spans="1:11" x14ac:dyDescent="0.25">
      <c r="A56" s="139" t="s">
        <v>239</v>
      </c>
      <c r="B56" t="str">
        <f>VLOOKUP(A56,[2]vazebník!$B$2:$C$351,2,TRUE)</f>
        <v>Plocha stanovišť s podporou hospodaření přispívající k předcházení erozi půdy</v>
      </c>
      <c r="C56" s="111" t="s">
        <v>229</v>
      </c>
      <c r="D56" s="111" t="s">
        <v>261</v>
      </c>
      <c r="F56" s="114">
        <v>0</v>
      </c>
      <c r="G56" s="115">
        <v>41640</v>
      </c>
      <c r="H56" s="121">
        <v>11100</v>
      </c>
      <c r="I56" s="115">
        <v>45291</v>
      </c>
      <c r="J56" s="127">
        <v>7264.54</v>
      </c>
      <c r="K56" s="123"/>
    </row>
    <row r="57" spans="1:11" x14ac:dyDescent="0.25">
      <c r="A57" s="140">
        <v>92501</v>
      </c>
      <c r="B57" t="str">
        <f>VLOOKUP(A57,[2]vazebník!$B$2:$C$351,2,TRUE)</f>
        <v>Podíl podniků, u kterých došlo ke zvýšení výkonů</v>
      </c>
      <c r="C57" s="111" t="s">
        <v>66</v>
      </c>
      <c r="D57" s="111" t="s">
        <v>261</v>
      </c>
      <c r="F57" s="114">
        <v>0</v>
      </c>
      <c r="G57" s="115">
        <v>41640</v>
      </c>
      <c r="H57" s="121">
        <v>27638041.295022599</v>
      </c>
      <c r="I57" s="115">
        <v>45291</v>
      </c>
      <c r="J57" s="127">
        <v>3060338.85</v>
      </c>
      <c r="K57" s="123"/>
    </row>
    <row r="58" spans="1:11" x14ac:dyDescent="0.25">
      <c r="A58" s="140">
        <v>93001</v>
      </c>
      <c r="B58" t="str">
        <f>VLOOKUP(A58,[2]vazebník!$B$2:$C$351,2,TRUE)</f>
        <v>Celková podporovaná plocha (O.5)</v>
      </c>
      <c r="C58" s="111" t="s">
        <v>229</v>
      </c>
      <c r="D58" s="111" t="s">
        <v>261</v>
      </c>
      <c r="F58" s="114">
        <v>0</v>
      </c>
      <c r="G58" s="115">
        <v>41640</v>
      </c>
      <c r="H58" s="121">
        <v>11100</v>
      </c>
      <c r="I58" s="115">
        <v>45291</v>
      </c>
      <c r="J58" s="127">
        <v>7264.54</v>
      </c>
      <c r="K58" s="123"/>
    </row>
    <row r="59" spans="1:11" x14ac:dyDescent="0.25">
      <c r="A59" s="140">
        <v>93001</v>
      </c>
      <c r="B59" t="str">
        <f>VLOOKUP(A59,[2]vazebník!$B$2:$C$351,2,TRUE)</f>
        <v>Celková podporovaná plocha (O.5)</v>
      </c>
      <c r="C59" s="111" t="s">
        <v>229</v>
      </c>
      <c r="D59" s="111" t="s">
        <v>261</v>
      </c>
      <c r="F59" s="114">
        <v>0</v>
      </c>
      <c r="G59" s="115">
        <v>41640</v>
      </c>
      <c r="H59" s="121">
        <v>11100</v>
      </c>
      <c r="I59" s="115">
        <v>45291</v>
      </c>
      <c r="J59" s="127">
        <v>7264.54</v>
      </c>
      <c r="K59" s="123"/>
    </row>
    <row r="60" spans="1:11" x14ac:dyDescent="0.25">
      <c r="A60" s="140" t="s">
        <v>238</v>
      </c>
      <c r="B60" t="str">
        <f>VLOOKUP(A60,[2]vazebník!$B$2:$C$351,2,TRUE)</f>
        <v>Plocha stanovišť s podporou hospodaření přispívající ke zlepšení kvality vody</v>
      </c>
      <c r="C60" s="111" t="s">
        <v>229</v>
      </c>
      <c r="D60" s="111" t="s">
        <v>262</v>
      </c>
      <c r="F60" s="114">
        <v>0</v>
      </c>
      <c r="G60" s="115">
        <v>41640</v>
      </c>
      <c r="H60" s="121">
        <v>10400</v>
      </c>
      <c r="I60" s="115">
        <v>45291</v>
      </c>
      <c r="J60" s="127">
        <v>5140.82</v>
      </c>
      <c r="K60" s="123"/>
    </row>
    <row r="61" spans="1:11" x14ac:dyDescent="0.25">
      <c r="A61" s="140" t="s">
        <v>238</v>
      </c>
      <c r="B61" t="str">
        <f>VLOOKUP(A61,[2]vazebník!$B$2:$C$351,2,TRUE)</f>
        <v>Plocha stanovišť s podporou hospodaření přispívající ke zlepšení kvality vody</v>
      </c>
      <c r="C61" s="111" t="s">
        <v>229</v>
      </c>
      <c r="D61" s="111" t="s">
        <v>262</v>
      </c>
      <c r="F61" s="114">
        <v>0</v>
      </c>
      <c r="G61" s="115">
        <v>41640</v>
      </c>
      <c r="H61" s="121">
        <v>10400</v>
      </c>
      <c r="I61" s="115">
        <v>45291</v>
      </c>
      <c r="J61" s="127">
        <v>5140.82</v>
      </c>
      <c r="K61" s="123"/>
    </row>
    <row r="62" spans="1:11" x14ac:dyDescent="0.25">
      <c r="A62" s="140" t="s">
        <v>238</v>
      </c>
      <c r="B62" t="str">
        <f>VLOOKUP(A62,[2]vazebník!$B$2:$C$351,2,TRUE)</f>
        <v>Plocha stanovišť s podporou hospodaření přispívající ke zlepšení kvality vody</v>
      </c>
      <c r="C62" s="111" t="s">
        <v>229</v>
      </c>
      <c r="D62" s="111" t="s">
        <v>262</v>
      </c>
      <c r="F62" s="114">
        <v>0</v>
      </c>
      <c r="G62" s="115">
        <v>41640</v>
      </c>
      <c r="H62" s="121">
        <v>10400</v>
      </c>
      <c r="I62" s="115">
        <v>45291</v>
      </c>
      <c r="J62" s="127">
        <v>5140.82</v>
      </c>
      <c r="K62" s="123"/>
    </row>
    <row r="63" spans="1:11" x14ac:dyDescent="0.25">
      <c r="A63" s="140" t="s">
        <v>239</v>
      </c>
      <c r="B63" t="str">
        <f>VLOOKUP(A63,[2]vazebník!$B$2:$C$351,2,TRUE)</f>
        <v>Plocha stanovišť s podporou hospodaření přispívající k předcházení erozi půdy</v>
      </c>
      <c r="C63" s="111" t="s">
        <v>229</v>
      </c>
      <c r="D63" s="111" t="s">
        <v>262</v>
      </c>
      <c r="F63" s="114">
        <v>0</v>
      </c>
      <c r="G63" s="115">
        <v>41640</v>
      </c>
      <c r="H63" s="121">
        <v>10400</v>
      </c>
      <c r="I63" s="115">
        <v>45291</v>
      </c>
      <c r="J63" s="127">
        <v>5140.82</v>
      </c>
      <c r="K63" s="123"/>
    </row>
    <row r="64" spans="1:11" x14ac:dyDescent="0.25">
      <c r="A64" s="140" t="s">
        <v>239</v>
      </c>
      <c r="B64" t="str">
        <f>VLOOKUP(A64,[2]vazebník!$B$2:$C$351,2,TRUE)</f>
        <v>Plocha stanovišť s podporou hospodaření přispívající k předcházení erozi půdy</v>
      </c>
      <c r="C64" s="111" t="s">
        <v>229</v>
      </c>
      <c r="D64" s="111" t="s">
        <v>262</v>
      </c>
      <c r="F64" s="114">
        <v>0</v>
      </c>
      <c r="G64" s="115">
        <v>41640</v>
      </c>
      <c r="H64" s="121">
        <v>10400</v>
      </c>
      <c r="I64" s="115">
        <v>45291</v>
      </c>
      <c r="J64" s="127">
        <v>5140.82</v>
      </c>
      <c r="K64" s="123"/>
    </row>
    <row r="65" spans="1:11" x14ac:dyDescent="0.25">
      <c r="A65" s="140">
        <v>92501</v>
      </c>
      <c r="B65" t="str">
        <f>VLOOKUP(A65,[2]vazebník!$B$2:$C$351,2,TRUE)</f>
        <v>Podíl podniků, u kterých došlo ke zvýšení výkonů</v>
      </c>
      <c r="C65" s="111" t="s">
        <v>66</v>
      </c>
      <c r="D65" s="111" t="s">
        <v>262</v>
      </c>
      <c r="F65" s="114">
        <v>0</v>
      </c>
      <c r="G65" s="115">
        <v>41640</v>
      </c>
      <c r="H65" s="121">
        <v>30218764.3918216</v>
      </c>
      <c r="I65" s="115">
        <v>45291</v>
      </c>
      <c r="J65" s="127">
        <v>2909222.43</v>
      </c>
      <c r="K65" s="123"/>
    </row>
    <row r="66" spans="1:11" x14ac:dyDescent="0.25">
      <c r="A66" s="140">
        <v>93001</v>
      </c>
      <c r="B66" t="str">
        <f>VLOOKUP(A66,[2]vazebník!$B$2:$C$351,2,TRUE)</f>
        <v>Celková podporovaná plocha (O.5)</v>
      </c>
      <c r="C66" s="111" t="s">
        <v>229</v>
      </c>
      <c r="D66" s="111" t="s">
        <v>262</v>
      </c>
      <c r="F66" s="114">
        <v>0</v>
      </c>
      <c r="G66" s="115">
        <v>41640</v>
      </c>
      <c r="H66" s="121">
        <v>11000</v>
      </c>
      <c r="I66" s="115">
        <v>45291</v>
      </c>
      <c r="J66" s="127">
        <v>5140.82</v>
      </c>
      <c r="K66" s="123"/>
    </row>
    <row r="67" spans="1:11" x14ac:dyDescent="0.25">
      <c r="A67" s="140">
        <v>93001</v>
      </c>
      <c r="B67" t="str">
        <f>VLOOKUP(A67,[2]vazebník!$B$2:$C$351,2,TRUE)</f>
        <v>Celková podporovaná plocha (O.5)</v>
      </c>
      <c r="C67" s="111" t="s">
        <v>229</v>
      </c>
      <c r="D67" s="111" t="s">
        <v>262</v>
      </c>
      <c r="F67" s="114">
        <v>0</v>
      </c>
      <c r="G67" s="115">
        <v>41640</v>
      </c>
      <c r="H67" s="121">
        <v>11000</v>
      </c>
      <c r="I67" s="115">
        <v>45291</v>
      </c>
      <c r="J67" s="127">
        <v>5140.82</v>
      </c>
      <c r="K67" s="123"/>
    </row>
    <row r="68" spans="1:11" x14ac:dyDescent="0.25">
      <c r="A68" s="140" t="s">
        <v>238</v>
      </c>
      <c r="B68" t="str">
        <f>VLOOKUP(A68,[2]vazebník!$B$2:$C$351,2,TRUE)</f>
        <v>Plocha stanovišť s podporou hospodaření přispívající ke zlepšení kvality vody</v>
      </c>
      <c r="C68" s="111" t="s">
        <v>229</v>
      </c>
      <c r="D68" s="111" t="s">
        <v>263</v>
      </c>
      <c r="F68" s="114">
        <v>0</v>
      </c>
      <c r="G68" s="115">
        <v>41640</v>
      </c>
      <c r="H68" s="121">
        <v>6000</v>
      </c>
      <c r="I68" s="115">
        <v>45291</v>
      </c>
      <c r="J68" s="127">
        <v>2266.02</v>
      </c>
      <c r="K68" s="123"/>
    </row>
    <row r="69" spans="1:11" x14ac:dyDescent="0.25">
      <c r="A69" s="140" t="s">
        <v>238</v>
      </c>
      <c r="B69" t="str">
        <f>VLOOKUP(A69,[2]vazebník!$B$2:$C$351,2,TRUE)</f>
        <v>Plocha stanovišť s podporou hospodaření přispívající ke zlepšení kvality vody</v>
      </c>
      <c r="C69" s="111" t="s">
        <v>229</v>
      </c>
      <c r="D69" s="111" t="s">
        <v>263</v>
      </c>
      <c r="F69" s="114">
        <v>0</v>
      </c>
      <c r="G69" s="115">
        <v>41640</v>
      </c>
      <c r="H69" s="121">
        <v>6000</v>
      </c>
      <c r="I69" s="115">
        <v>45291</v>
      </c>
      <c r="J69" s="127">
        <v>2266.02</v>
      </c>
      <c r="K69" s="123"/>
    </row>
    <row r="70" spans="1:11" x14ac:dyDescent="0.25">
      <c r="A70" s="140" t="s">
        <v>238</v>
      </c>
      <c r="B70" t="str">
        <f>VLOOKUP(A70,[2]vazebník!$B$2:$C$351,2,TRUE)</f>
        <v>Plocha stanovišť s podporou hospodaření přispívající ke zlepšení kvality vody</v>
      </c>
      <c r="C70" s="111" t="s">
        <v>229</v>
      </c>
      <c r="D70" s="111" t="s">
        <v>263</v>
      </c>
      <c r="F70" s="114">
        <v>0</v>
      </c>
      <c r="G70" s="115">
        <v>41640</v>
      </c>
      <c r="H70" s="121">
        <v>6000</v>
      </c>
      <c r="I70" s="115">
        <v>45291</v>
      </c>
      <c r="J70" s="127">
        <v>2266.02</v>
      </c>
      <c r="K70" s="123"/>
    </row>
    <row r="71" spans="1:11" x14ac:dyDescent="0.25">
      <c r="A71" s="140" t="s">
        <v>239</v>
      </c>
      <c r="B71" t="str">
        <f>VLOOKUP(A71,[2]vazebník!$B$2:$C$351,2,TRUE)</f>
        <v>Plocha stanovišť s podporou hospodaření přispívající k předcházení erozi půdy</v>
      </c>
      <c r="C71" s="111" t="s">
        <v>229</v>
      </c>
      <c r="D71" s="111" t="s">
        <v>263</v>
      </c>
      <c r="F71" s="114">
        <v>0</v>
      </c>
      <c r="G71" s="115">
        <v>41640</v>
      </c>
      <c r="H71" s="121">
        <v>6000</v>
      </c>
      <c r="I71" s="115">
        <v>45291</v>
      </c>
      <c r="J71" s="127">
        <v>2266.02</v>
      </c>
      <c r="K71" s="123"/>
    </row>
    <row r="72" spans="1:11" x14ac:dyDescent="0.25">
      <c r="A72" s="140" t="s">
        <v>239</v>
      </c>
      <c r="B72" t="str">
        <f>VLOOKUP(A72,[2]vazebník!$B$2:$C$351,2,TRUE)</f>
        <v>Plocha stanovišť s podporou hospodaření přispívající k předcházení erozi půdy</v>
      </c>
      <c r="C72" s="111" t="s">
        <v>229</v>
      </c>
      <c r="D72" s="111" t="s">
        <v>263</v>
      </c>
      <c r="F72" s="114">
        <v>0</v>
      </c>
      <c r="G72" s="115">
        <v>41640</v>
      </c>
      <c r="H72" s="121">
        <v>6000</v>
      </c>
      <c r="I72" s="115">
        <v>45291</v>
      </c>
      <c r="J72" s="127">
        <v>2266.02</v>
      </c>
      <c r="K72" s="123"/>
    </row>
    <row r="73" spans="1:11" x14ac:dyDescent="0.25">
      <c r="A73" s="140">
        <v>92501</v>
      </c>
      <c r="B73" t="str">
        <f>VLOOKUP(A73,[2]vazebník!$B$2:$C$351,2,TRUE)</f>
        <v>Podíl podniků, u kterých došlo ke zvýšení výkonů</v>
      </c>
      <c r="C73" s="111" t="s">
        <v>66</v>
      </c>
      <c r="D73" s="111" t="s">
        <v>263</v>
      </c>
      <c r="F73" s="114">
        <v>0</v>
      </c>
      <c r="G73" s="115">
        <v>41640</v>
      </c>
      <c r="H73" s="121">
        <v>15163196.5597037</v>
      </c>
      <c r="I73" s="115">
        <v>45291</v>
      </c>
      <c r="J73" s="127">
        <v>989344.08</v>
      </c>
      <c r="K73" s="123"/>
    </row>
    <row r="74" spans="1:11" x14ac:dyDescent="0.25">
      <c r="A74" s="140">
        <v>93001</v>
      </c>
      <c r="B74" t="str">
        <f>VLOOKUP(A74,[2]vazebník!$B$2:$C$351,2,TRUE)</f>
        <v>Celková podporovaná plocha (O.5)</v>
      </c>
      <c r="C74" s="111" t="s">
        <v>229</v>
      </c>
      <c r="D74" s="111" t="s">
        <v>263</v>
      </c>
      <c r="F74" s="114">
        <v>0</v>
      </c>
      <c r="G74" s="115">
        <v>41640</v>
      </c>
      <c r="H74" s="121">
        <v>6000</v>
      </c>
      <c r="I74" s="115">
        <v>45291</v>
      </c>
      <c r="J74" s="127">
        <v>2266.02</v>
      </c>
      <c r="K74" s="123"/>
    </row>
    <row r="75" spans="1:11" x14ac:dyDescent="0.25">
      <c r="A75" s="140">
        <v>93001</v>
      </c>
      <c r="B75" t="str">
        <f>VLOOKUP(A75,[2]vazebník!$B$2:$C$351,2,TRUE)</f>
        <v>Celková podporovaná plocha (O.5)</v>
      </c>
      <c r="C75" s="111" t="s">
        <v>229</v>
      </c>
      <c r="D75" s="111" t="s">
        <v>263</v>
      </c>
      <c r="F75" s="114">
        <v>0</v>
      </c>
      <c r="G75" s="115">
        <v>41640</v>
      </c>
      <c r="H75" s="121">
        <v>6000</v>
      </c>
      <c r="I75" s="115">
        <v>45291</v>
      </c>
      <c r="J75" s="127">
        <v>2266.02</v>
      </c>
      <c r="K75" s="123"/>
    </row>
    <row r="76" spans="1:11" x14ac:dyDescent="0.25">
      <c r="A76" s="140" t="s">
        <v>238</v>
      </c>
      <c r="B76" t="str">
        <f>VLOOKUP(A76,[2]vazebník!$B$2:$C$351,2,TRUE)</f>
        <v>Plocha stanovišť s podporou hospodaření přispívající ke zlepšení kvality vody</v>
      </c>
      <c r="C76" s="111" t="s">
        <v>229</v>
      </c>
      <c r="D76" s="111" t="s">
        <v>264</v>
      </c>
      <c r="F76" s="114">
        <v>0</v>
      </c>
      <c r="G76" s="115">
        <v>41640</v>
      </c>
      <c r="H76" s="121">
        <v>800000</v>
      </c>
      <c r="I76" s="115">
        <v>45291</v>
      </c>
      <c r="J76" s="127">
        <v>607321.5</v>
      </c>
      <c r="K76" s="123"/>
    </row>
    <row r="77" spans="1:11" x14ac:dyDescent="0.25">
      <c r="A77" s="140" t="s">
        <v>238</v>
      </c>
      <c r="B77" t="str">
        <f>VLOOKUP(A77,[2]vazebník!$B$2:$C$351,2,TRUE)</f>
        <v>Plocha stanovišť s podporou hospodaření přispívající ke zlepšení kvality vody</v>
      </c>
      <c r="C77" s="111" t="s">
        <v>229</v>
      </c>
      <c r="D77" s="111" t="s">
        <v>264</v>
      </c>
      <c r="F77" s="114">
        <v>0</v>
      </c>
      <c r="G77" s="115">
        <v>41640</v>
      </c>
      <c r="H77" s="121">
        <v>800000</v>
      </c>
      <c r="I77" s="115">
        <v>45291</v>
      </c>
      <c r="J77" s="127">
        <v>607321.5</v>
      </c>
      <c r="K77" s="123"/>
    </row>
    <row r="78" spans="1:11" x14ac:dyDescent="0.25">
      <c r="A78" s="140" t="s">
        <v>238</v>
      </c>
      <c r="B78" t="str">
        <f>VLOOKUP(A78,[2]vazebník!$B$2:$C$351,2,TRUE)</f>
        <v>Plocha stanovišť s podporou hospodaření přispívající ke zlepšení kvality vody</v>
      </c>
      <c r="C78" s="111" t="s">
        <v>229</v>
      </c>
      <c r="D78" s="111" t="s">
        <v>264</v>
      </c>
      <c r="F78" s="114">
        <v>0</v>
      </c>
      <c r="G78" s="115">
        <v>41640</v>
      </c>
      <c r="H78" s="121">
        <v>800000</v>
      </c>
      <c r="I78" s="115">
        <v>45291</v>
      </c>
      <c r="J78" s="127">
        <v>607321.5</v>
      </c>
      <c r="K78" s="123"/>
    </row>
    <row r="79" spans="1:11" x14ac:dyDescent="0.25">
      <c r="A79" s="140" t="s">
        <v>239</v>
      </c>
      <c r="B79" t="str">
        <f>VLOOKUP(A79,[2]vazebník!$B$2:$C$351,2,TRUE)</f>
        <v>Plocha stanovišť s podporou hospodaření přispívající k předcházení erozi půdy</v>
      </c>
      <c r="C79" s="111" t="s">
        <v>229</v>
      </c>
      <c r="D79" s="111" t="s">
        <v>264</v>
      </c>
      <c r="F79" s="114">
        <v>0</v>
      </c>
      <c r="G79" s="115">
        <v>41640</v>
      </c>
      <c r="H79" s="121">
        <v>800000</v>
      </c>
      <c r="I79" s="115">
        <v>45291</v>
      </c>
      <c r="J79" s="127">
        <v>607321.5</v>
      </c>
      <c r="K79" s="123"/>
    </row>
    <row r="80" spans="1:11" x14ac:dyDescent="0.25">
      <c r="A80" s="140" t="s">
        <v>239</v>
      </c>
      <c r="B80" t="str">
        <f>VLOOKUP(A80,[2]vazebník!$B$2:$C$351,2,TRUE)</f>
        <v>Plocha stanovišť s podporou hospodaření přispívající k předcházení erozi půdy</v>
      </c>
      <c r="C80" s="111" t="s">
        <v>229</v>
      </c>
      <c r="D80" s="111" t="s">
        <v>264</v>
      </c>
      <c r="F80" s="114">
        <v>0</v>
      </c>
      <c r="G80" s="115">
        <v>41640</v>
      </c>
      <c r="H80" s="121">
        <v>800000</v>
      </c>
      <c r="I80" s="115">
        <v>45291</v>
      </c>
      <c r="J80" s="127">
        <v>607321.5</v>
      </c>
      <c r="K80" s="123"/>
    </row>
    <row r="81" spans="1:11" x14ac:dyDescent="0.25">
      <c r="A81" s="140">
        <v>92501</v>
      </c>
      <c r="B81" t="str">
        <f>VLOOKUP(A81,[2]vazebník!$B$2:$C$351,2,TRUE)</f>
        <v>Podíl podniků, u kterých došlo ke zvýšení výkonů</v>
      </c>
      <c r="C81" s="111" t="s">
        <v>66</v>
      </c>
      <c r="D81" s="111" t="s">
        <v>264</v>
      </c>
      <c r="F81" s="114">
        <v>0</v>
      </c>
      <c r="G81" s="115">
        <v>41640</v>
      </c>
      <c r="H81" s="121">
        <v>610245808.65225101</v>
      </c>
      <c r="I81" s="115">
        <v>45291</v>
      </c>
      <c r="J81" s="127">
        <v>72195036.299999997</v>
      </c>
      <c r="K81" s="123"/>
    </row>
    <row r="82" spans="1:11" x14ac:dyDescent="0.25">
      <c r="A82" s="140">
        <v>93001</v>
      </c>
      <c r="B82" t="str">
        <f>VLOOKUP(A82,[2]vazebník!$B$2:$C$351,2,TRUE)</f>
        <v>Celková podporovaná plocha (O.5)</v>
      </c>
      <c r="C82" s="111" t="s">
        <v>229</v>
      </c>
      <c r="D82" s="111" t="s">
        <v>264</v>
      </c>
      <c r="F82" s="114">
        <v>0</v>
      </c>
      <c r="G82" s="115">
        <v>41640</v>
      </c>
      <c r="H82" s="121">
        <v>800000</v>
      </c>
      <c r="I82" s="115">
        <v>45291</v>
      </c>
      <c r="J82" s="127">
        <v>607321.5</v>
      </c>
      <c r="K82" s="123"/>
    </row>
    <row r="83" spans="1:11" x14ac:dyDescent="0.25">
      <c r="A83" s="140">
        <v>93001</v>
      </c>
      <c r="B83" t="str">
        <f>VLOOKUP(A83,[2]vazebník!$B$2:$C$351,2,TRUE)</f>
        <v>Celková podporovaná plocha (O.5)</v>
      </c>
      <c r="C83" s="111" t="s">
        <v>229</v>
      </c>
      <c r="D83" s="111" t="s">
        <v>264</v>
      </c>
      <c r="F83" s="114">
        <v>0</v>
      </c>
      <c r="G83" s="115">
        <v>41640</v>
      </c>
      <c r="H83" s="121">
        <v>800000</v>
      </c>
      <c r="I83" s="115">
        <v>45291</v>
      </c>
      <c r="J83" s="127">
        <v>607321.5</v>
      </c>
      <c r="K83" s="123"/>
    </row>
    <row r="84" spans="1:11" x14ac:dyDescent="0.25">
      <c r="A84" s="140" t="s">
        <v>238</v>
      </c>
      <c r="B84" t="str">
        <f>VLOOKUP(A84,[2]vazebník!$B$2:$C$351,2,TRUE)</f>
        <v>Plocha stanovišť s podporou hospodaření přispívající ke zlepšení kvality vody</v>
      </c>
      <c r="C84" s="111" t="s">
        <v>229</v>
      </c>
      <c r="D84" s="111" t="s">
        <v>265</v>
      </c>
      <c r="F84" s="114">
        <v>0</v>
      </c>
      <c r="G84" s="115">
        <v>41640</v>
      </c>
      <c r="H84" s="121">
        <v>2500</v>
      </c>
      <c r="I84" s="115">
        <v>45291</v>
      </c>
      <c r="J84" s="128">
        <v>390.62</v>
      </c>
      <c r="K84" s="123"/>
    </row>
    <row r="85" spans="1:11" x14ac:dyDescent="0.25">
      <c r="A85" s="140" t="s">
        <v>238</v>
      </c>
      <c r="B85" t="str">
        <f>VLOOKUP(A85,[2]vazebník!$B$2:$C$351,2,TRUE)</f>
        <v>Plocha stanovišť s podporou hospodaření přispívající ke zlepšení kvality vody</v>
      </c>
      <c r="C85" s="111" t="s">
        <v>229</v>
      </c>
      <c r="D85" s="111" t="s">
        <v>265</v>
      </c>
      <c r="F85" s="114">
        <v>0</v>
      </c>
      <c r="G85" s="115">
        <v>41640</v>
      </c>
      <c r="H85" s="121">
        <v>2500</v>
      </c>
      <c r="I85" s="115">
        <v>45291</v>
      </c>
      <c r="J85" s="128">
        <v>390.62</v>
      </c>
      <c r="K85" s="123"/>
    </row>
    <row r="86" spans="1:11" x14ac:dyDescent="0.25">
      <c r="A86" s="140">
        <v>92501</v>
      </c>
      <c r="B86" t="str">
        <f>VLOOKUP(A86,[2]vazebník!$B$2:$C$351,2,TRUE)</f>
        <v>Podíl podniků, u kterých došlo ke zvýšení výkonů</v>
      </c>
      <c r="C86" s="111" t="s">
        <v>66</v>
      </c>
      <c r="D86" s="111" t="s">
        <v>265</v>
      </c>
      <c r="F86" s="114">
        <v>0</v>
      </c>
      <c r="G86" s="115">
        <v>41640</v>
      </c>
      <c r="H86" s="121">
        <v>9272973.1205339208</v>
      </c>
      <c r="I86" s="115">
        <v>45291</v>
      </c>
      <c r="J86" s="128">
        <v>245751.27</v>
      </c>
      <c r="K86" s="123"/>
    </row>
    <row r="87" spans="1:11" x14ac:dyDescent="0.25">
      <c r="A87" s="140">
        <v>93001</v>
      </c>
      <c r="B87" t="str">
        <f>VLOOKUP(A87,[2]vazebník!$B$2:$C$351,2,TRUE)</f>
        <v>Celková podporovaná plocha (O.5)</v>
      </c>
      <c r="C87" s="111" t="s">
        <v>229</v>
      </c>
      <c r="D87" s="111" t="s">
        <v>265</v>
      </c>
      <c r="F87" s="114">
        <v>0</v>
      </c>
      <c r="G87" s="115">
        <v>41640</v>
      </c>
      <c r="H87" s="121">
        <v>2500</v>
      </c>
      <c r="I87" s="115">
        <v>45291</v>
      </c>
      <c r="J87" s="128">
        <v>390.62</v>
      </c>
      <c r="K87" s="123"/>
    </row>
    <row r="88" spans="1:11" x14ac:dyDescent="0.25">
      <c r="A88" s="140">
        <v>93001</v>
      </c>
      <c r="B88" t="str">
        <f>VLOOKUP(A88,[2]vazebník!$B$2:$C$351,2,TRUE)</f>
        <v>Celková podporovaná plocha (O.5)</v>
      </c>
      <c r="C88" s="111" t="s">
        <v>229</v>
      </c>
      <c r="D88" s="111" t="s">
        <v>265</v>
      </c>
      <c r="F88" s="114">
        <v>0</v>
      </c>
      <c r="G88" s="115">
        <v>41640</v>
      </c>
      <c r="H88" s="121">
        <v>2500</v>
      </c>
      <c r="I88" s="115">
        <v>45291</v>
      </c>
      <c r="J88" s="128">
        <v>390.62</v>
      </c>
      <c r="K88" s="123"/>
    </row>
    <row r="89" spans="1:11" x14ac:dyDescent="0.25">
      <c r="A89" s="140" t="s">
        <v>238</v>
      </c>
      <c r="B89" t="str">
        <f>VLOOKUP(A89,[2]vazebník!$B$2:$C$351,2,TRUE)</f>
        <v>Plocha stanovišť s podporou hospodaření přispívající ke zlepšení kvality vody</v>
      </c>
      <c r="C89" s="111" t="s">
        <v>229</v>
      </c>
      <c r="D89" s="111" t="s">
        <v>266</v>
      </c>
      <c r="F89" s="114">
        <v>0</v>
      </c>
      <c r="G89" s="115">
        <v>41640</v>
      </c>
      <c r="H89" s="121">
        <v>1000</v>
      </c>
      <c r="I89" s="115">
        <v>45291</v>
      </c>
      <c r="J89" s="127">
        <v>549.34</v>
      </c>
      <c r="K89" s="123"/>
    </row>
    <row r="90" spans="1:11" x14ac:dyDescent="0.25">
      <c r="A90" s="140" t="s">
        <v>238</v>
      </c>
      <c r="B90" t="str">
        <f>VLOOKUP(A90,[2]vazebník!$B$2:$C$351,2,TRUE)</f>
        <v>Plocha stanovišť s podporou hospodaření přispívající ke zlepšení kvality vody</v>
      </c>
      <c r="C90" s="111" t="s">
        <v>229</v>
      </c>
      <c r="D90" s="111" t="s">
        <v>266</v>
      </c>
      <c r="F90" s="114">
        <v>0</v>
      </c>
      <c r="G90" s="115">
        <v>41640</v>
      </c>
      <c r="H90" s="121">
        <v>1000</v>
      </c>
      <c r="I90" s="115">
        <v>45291</v>
      </c>
      <c r="J90" s="127">
        <v>549.34</v>
      </c>
      <c r="K90" s="123"/>
    </row>
    <row r="91" spans="1:11" x14ac:dyDescent="0.25">
      <c r="A91" s="140">
        <v>92501</v>
      </c>
      <c r="B91" t="str">
        <f>VLOOKUP(A91,[2]vazebník!$B$2:$C$351,2,TRUE)</f>
        <v>Podíl podniků, u kterých došlo ke zvýšení výkonů</v>
      </c>
      <c r="C91" s="111" t="s">
        <v>66</v>
      </c>
      <c r="D91" s="111" t="s">
        <v>266</v>
      </c>
      <c r="F91" s="114">
        <v>0</v>
      </c>
      <c r="G91" s="115">
        <v>41640</v>
      </c>
      <c r="H91" s="121">
        <v>3003531.3227556101</v>
      </c>
      <c r="I91" s="115">
        <v>45291</v>
      </c>
      <c r="J91" s="127">
        <v>392492.36</v>
      </c>
      <c r="K91" s="123"/>
    </row>
    <row r="92" spans="1:11" x14ac:dyDescent="0.25">
      <c r="A92" s="140">
        <v>93001</v>
      </c>
      <c r="B92" t="str">
        <f>VLOOKUP(A92,[2]vazebník!$B$2:$C$351,2,TRUE)</f>
        <v>Celková podporovaná plocha (O.5)</v>
      </c>
      <c r="C92" s="111" t="s">
        <v>229</v>
      </c>
      <c r="D92" s="111" t="s">
        <v>266</v>
      </c>
      <c r="F92" s="114">
        <v>0</v>
      </c>
      <c r="G92" s="115">
        <v>41640</v>
      </c>
      <c r="H92" s="121">
        <v>1000</v>
      </c>
      <c r="I92" s="115">
        <v>45291</v>
      </c>
      <c r="J92" s="127">
        <v>549.34</v>
      </c>
      <c r="K92" s="123"/>
    </row>
    <row r="93" spans="1:11" x14ac:dyDescent="0.25">
      <c r="A93" s="140">
        <v>93001</v>
      </c>
      <c r="B93" t="str">
        <f>VLOOKUP(A93,[2]vazebník!$B$2:$C$351,2,TRUE)</f>
        <v>Celková podporovaná plocha (O.5)</v>
      </c>
      <c r="C93" s="111" t="s">
        <v>229</v>
      </c>
      <c r="D93" s="111" t="s">
        <v>266</v>
      </c>
      <c r="F93" s="114">
        <v>0</v>
      </c>
      <c r="G93" s="115">
        <v>41640</v>
      </c>
      <c r="H93" s="121">
        <v>1000</v>
      </c>
      <c r="I93" s="115">
        <v>45291</v>
      </c>
      <c r="J93" s="127">
        <v>549.34</v>
      </c>
      <c r="K93" s="123"/>
    </row>
    <row r="94" spans="1:11" x14ac:dyDescent="0.25">
      <c r="A94" s="140">
        <v>92501</v>
      </c>
      <c r="B94" t="str">
        <f>VLOOKUP(A94,[2]vazebník!$B$2:$C$351,2,TRUE)</f>
        <v>Podíl podniků, u kterých došlo ke zvýšení výkonů</v>
      </c>
      <c r="C94" s="111" t="s">
        <v>66</v>
      </c>
      <c r="D94" s="111" t="s">
        <v>267</v>
      </c>
      <c r="F94" s="114">
        <v>0</v>
      </c>
      <c r="G94" s="115">
        <v>41640</v>
      </c>
      <c r="H94" s="121">
        <v>20671174.666666701</v>
      </c>
      <c r="I94" s="115">
        <v>45291</v>
      </c>
      <c r="J94" s="127">
        <v>73707515.820000008</v>
      </c>
      <c r="K94" s="123"/>
    </row>
    <row r="95" spans="1:11" x14ac:dyDescent="0.25">
      <c r="A95" s="140" t="s">
        <v>238</v>
      </c>
      <c r="B95" t="str">
        <f>VLOOKUP(A95,[2]vazebník!$B$2:$C$351,2,TRUE)</f>
        <v>Plocha stanovišť s podporou hospodaření přispívající ke zlepšení kvality vody</v>
      </c>
      <c r="C95" s="111" t="s">
        <v>229</v>
      </c>
      <c r="D95" s="111" t="s">
        <v>268</v>
      </c>
      <c r="F95" s="114">
        <v>0</v>
      </c>
      <c r="G95" s="115">
        <v>41640</v>
      </c>
      <c r="H95" s="121">
        <v>39750</v>
      </c>
      <c r="I95" s="115">
        <v>45291</v>
      </c>
      <c r="J95" s="129">
        <v>32641.160000000003</v>
      </c>
      <c r="K95" s="123"/>
    </row>
    <row r="96" spans="1:11" x14ac:dyDescent="0.25">
      <c r="A96" s="140" t="s">
        <v>238</v>
      </c>
      <c r="B96" t="str">
        <f>VLOOKUP(A96,[2]vazebník!$B$2:$C$351,2,TRUE)</f>
        <v>Plocha stanovišť s podporou hospodaření přispívající ke zlepšení kvality vody</v>
      </c>
      <c r="C96" s="111" t="s">
        <v>229</v>
      </c>
      <c r="D96" s="111" t="s">
        <v>268</v>
      </c>
      <c r="F96" s="114">
        <v>0</v>
      </c>
      <c r="G96" s="115">
        <v>41640</v>
      </c>
      <c r="H96" s="121">
        <v>39750</v>
      </c>
      <c r="I96" s="115">
        <v>45291</v>
      </c>
      <c r="J96" s="129">
        <v>32641.160000000003</v>
      </c>
      <c r="K96" s="123"/>
    </row>
    <row r="97" spans="1:11" x14ac:dyDescent="0.25">
      <c r="A97" s="140">
        <v>92501</v>
      </c>
      <c r="B97" t="str">
        <f>VLOOKUP(A97,[2]vazebník!$B$2:$C$351,2,TRUE)</f>
        <v>Podíl podniků, u kterých došlo ke zvýšení výkonů</v>
      </c>
      <c r="C97" s="111" t="s">
        <v>66</v>
      </c>
      <c r="D97" s="111" t="s">
        <v>268</v>
      </c>
      <c r="F97" s="114">
        <v>0</v>
      </c>
      <c r="G97" s="115">
        <v>41640</v>
      </c>
      <c r="H97" s="121">
        <v>79772872.913333297</v>
      </c>
      <c r="I97" s="115">
        <v>45291</v>
      </c>
      <c r="J97" s="127">
        <v>4048764.5300000003</v>
      </c>
      <c r="K97" s="123"/>
    </row>
    <row r="98" spans="1:11" x14ac:dyDescent="0.25">
      <c r="A98" s="140">
        <v>93001</v>
      </c>
      <c r="B98" t="str">
        <f>VLOOKUP(A98,[2]vazebník!$B$2:$C$351,2,TRUE)</f>
        <v>Celková podporovaná plocha (O.5)</v>
      </c>
      <c r="C98" s="111" t="s">
        <v>229</v>
      </c>
      <c r="D98" s="111" t="s">
        <v>268</v>
      </c>
      <c r="F98" s="114">
        <v>0</v>
      </c>
      <c r="G98" s="115">
        <v>41640</v>
      </c>
      <c r="H98" s="121">
        <v>39750</v>
      </c>
      <c r="I98" s="115">
        <v>45291</v>
      </c>
      <c r="J98" s="129">
        <v>32641.160000000003</v>
      </c>
      <c r="K98" s="123"/>
    </row>
    <row r="99" spans="1:11" x14ac:dyDescent="0.25">
      <c r="A99" s="140">
        <v>93001</v>
      </c>
      <c r="B99" t="str">
        <f>VLOOKUP(A99,[2]vazebník!$B$2:$C$351,2,TRUE)</f>
        <v>Celková podporovaná plocha (O.5)</v>
      </c>
      <c r="C99" s="111" t="s">
        <v>229</v>
      </c>
      <c r="D99" s="111" t="s">
        <v>268</v>
      </c>
      <c r="F99" s="114">
        <v>0</v>
      </c>
      <c r="G99" s="115">
        <v>41640</v>
      </c>
      <c r="H99" s="121">
        <v>39750</v>
      </c>
      <c r="I99" s="115">
        <v>45291</v>
      </c>
      <c r="J99" s="129">
        <v>32641.160000000003</v>
      </c>
      <c r="K99" s="123"/>
    </row>
    <row r="100" spans="1:11" x14ac:dyDescent="0.25">
      <c r="A100" s="140" t="s">
        <v>238</v>
      </c>
      <c r="B100" t="str">
        <f>VLOOKUP(A100,[2]vazebník!$B$2:$C$351,2,TRUE)</f>
        <v>Plocha stanovišť s podporou hospodaření přispívající ke zlepšení kvality vody</v>
      </c>
      <c r="C100" s="111" t="s">
        <v>229</v>
      </c>
      <c r="D100" s="111" t="s">
        <v>175</v>
      </c>
      <c r="F100" s="114">
        <v>0</v>
      </c>
      <c r="G100" s="115">
        <v>41640</v>
      </c>
      <c r="H100" s="121">
        <v>357750</v>
      </c>
      <c r="I100" s="115">
        <v>45291</v>
      </c>
      <c r="J100" s="127">
        <v>265146.13</v>
      </c>
      <c r="K100" s="123"/>
    </row>
    <row r="101" spans="1:11" x14ac:dyDescent="0.25">
      <c r="A101" s="140" t="s">
        <v>238</v>
      </c>
      <c r="B101" t="str">
        <f>VLOOKUP(A101,[2]vazebník!$B$2:$C$351,2,TRUE)</f>
        <v>Plocha stanovišť s podporou hospodaření přispívající ke zlepšení kvality vody</v>
      </c>
      <c r="C101" s="111" t="s">
        <v>229</v>
      </c>
      <c r="D101" s="111" t="s">
        <v>175</v>
      </c>
      <c r="F101" s="114">
        <v>0</v>
      </c>
      <c r="G101" s="115">
        <v>41640</v>
      </c>
      <c r="H101" s="121">
        <v>357750</v>
      </c>
      <c r="I101" s="115">
        <v>45291</v>
      </c>
      <c r="J101" s="127">
        <v>265146.13</v>
      </c>
      <c r="K101" s="123"/>
    </row>
    <row r="102" spans="1:11" x14ac:dyDescent="0.25">
      <c r="A102" s="140">
        <v>92501</v>
      </c>
      <c r="B102" t="str">
        <f>VLOOKUP(A102,[2]vazebník!$B$2:$C$351,2,TRUE)</f>
        <v>Podíl podniků, u kterých došlo ke zvýšení výkonů</v>
      </c>
      <c r="C102" s="111" t="s">
        <v>66</v>
      </c>
      <c r="D102" s="111" t="s">
        <v>175</v>
      </c>
      <c r="F102" s="114">
        <v>0</v>
      </c>
      <c r="G102" s="115">
        <v>41640</v>
      </c>
      <c r="H102" s="121">
        <v>9793640.4199999999</v>
      </c>
      <c r="I102" s="115">
        <v>45291</v>
      </c>
      <c r="J102" s="127">
        <v>26269371.430000003</v>
      </c>
      <c r="K102" s="123"/>
    </row>
    <row r="103" spans="1:11" x14ac:dyDescent="0.25">
      <c r="A103" s="140">
        <v>93001</v>
      </c>
      <c r="B103" t="str">
        <f>VLOOKUP(A103,[2]vazebník!$B$2:$C$351,2,TRUE)</f>
        <v>Celková podporovaná plocha (O.5)</v>
      </c>
      <c r="C103" s="111" t="s">
        <v>229</v>
      </c>
      <c r="D103" s="111" t="s">
        <v>175</v>
      </c>
      <c r="F103" s="114">
        <v>0</v>
      </c>
      <c r="G103" s="115">
        <v>41640</v>
      </c>
      <c r="H103" s="121">
        <v>357750</v>
      </c>
      <c r="I103" s="115">
        <v>45291</v>
      </c>
      <c r="J103" s="127">
        <v>265146.13</v>
      </c>
      <c r="K103" s="123"/>
    </row>
    <row r="104" spans="1:11" x14ac:dyDescent="0.25">
      <c r="A104" s="140">
        <v>93001</v>
      </c>
      <c r="B104" t="str">
        <f>VLOOKUP(A104,[2]vazebník!$B$2:$C$351,2,TRUE)</f>
        <v>Celková podporovaná plocha (O.5)</v>
      </c>
      <c r="C104" s="111" t="s">
        <v>229</v>
      </c>
      <c r="D104" s="111" t="s">
        <v>175</v>
      </c>
      <c r="F104" s="114">
        <v>0</v>
      </c>
      <c r="G104" s="115">
        <v>41640</v>
      </c>
      <c r="H104" s="121">
        <v>357750</v>
      </c>
      <c r="I104" s="115">
        <v>45291</v>
      </c>
      <c r="J104" s="127">
        <v>265146.13</v>
      </c>
      <c r="K104" s="123"/>
    </row>
    <row r="105" spans="1:11" x14ac:dyDescent="0.25">
      <c r="A105" s="140" t="s">
        <v>238</v>
      </c>
      <c r="B105" t="str">
        <f>VLOOKUP(A105,[2]vazebník!$B$2:$C$351,2,TRUE)</f>
        <v>Plocha stanovišť s podporou hospodaření přispívající ke zlepšení kvality vody</v>
      </c>
      <c r="C105" s="111" t="s">
        <v>229</v>
      </c>
      <c r="D105" s="111" t="s">
        <v>269</v>
      </c>
      <c r="F105" s="114">
        <v>0</v>
      </c>
      <c r="G105" s="115">
        <v>41640</v>
      </c>
      <c r="H105" s="121">
        <v>5500</v>
      </c>
      <c r="I105" s="115">
        <v>45291</v>
      </c>
      <c r="J105" s="127">
        <v>4886.18</v>
      </c>
      <c r="K105" s="123"/>
    </row>
    <row r="106" spans="1:11" x14ac:dyDescent="0.25">
      <c r="A106" s="140" t="s">
        <v>238</v>
      </c>
      <c r="B106" t="str">
        <f>VLOOKUP(A106,[2]vazebník!$B$2:$C$351,2,TRUE)</f>
        <v>Plocha stanovišť s podporou hospodaření přispívající ke zlepšení kvality vody</v>
      </c>
      <c r="C106" s="111" t="s">
        <v>229</v>
      </c>
      <c r="D106" s="111" t="s">
        <v>269</v>
      </c>
      <c r="F106" s="114">
        <v>0</v>
      </c>
      <c r="G106" s="115">
        <v>41640</v>
      </c>
      <c r="H106" s="121">
        <v>5500</v>
      </c>
      <c r="I106" s="115">
        <v>45291</v>
      </c>
      <c r="J106" s="127">
        <v>4886.18</v>
      </c>
      <c r="K106" s="123"/>
    </row>
    <row r="107" spans="1:11" x14ac:dyDescent="0.25">
      <c r="A107" s="140">
        <v>92501</v>
      </c>
      <c r="B107" t="str">
        <f>VLOOKUP(A107,[2]vazebník!$B$2:$C$351,2,TRUE)</f>
        <v>Podíl podniků, u kterých došlo ke zvýšení výkonů</v>
      </c>
      <c r="C107" s="111" t="s">
        <v>66</v>
      </c>
      <c r="D107" s="111" t="s">
        <v>269</v>
      </c>
      <c r="F107" s="114">
        <v>0</v>
      </c>
      <c r="G107" s="115">
        <v>41640</v>
      </c>
      <c r="H107" s="121">
        <v>3779400</v>
      </c>
      <c r="I107" s="115">
        <v>45291</v>
      </c>
      <c r="J107" s="127">
        <v>430302.19</v>
      </c>
      <c r="K107" s="123"/>
    </row>
    <row r="108" spans="1:11" x14ac:dyDescent="0.25">
      <c r="A108" s="140">
        <v>92501</v>
      </c>
      <c r="B108" t="str">
        <f>VLOOKUP(A108,[2]vazebník!$B$2:$C$351,2,TRUE)</f>
        <v>Podíl podniků, u kterých došlo ke zvýšení výkonů</v>
      </c>
      <c r="C108" s="111" t="s">
        <v>66</v>
      </c>
      <c r="D108" s="111" t="s">
        <v>270</v>
      </c>
      <c r="F108" s="114">
        <v>0</v>
      </c>
      <c r="G108" s="115">
        <v>41640</v>
      </c>
      <c r="H108" s="121">
        <v>59400292.530000001</v>
      </c>
      <c r="I108" s="115">
        <v>45291</v>
      </c>
      <c r="J108" s="127">
        <v>21649505.379999999</v>
      </c>
      <c r="K108" s="123"/>
    </row>
    <row r="109" spans="1:11" x14ac:dyDescent="0.25">
      <c r="A109" s="140" t="s">
        <v>238</v>
      </c>
      <c r="B109" t="str">
        <f>VLOOKUP(A109,[2]vazebník!$B$2:$C$351,2,TRUE)</f>
        <v>Plocha stanovišť s podporou hospodaření přispívající ke zlepšení kvality vody</v>
      </c>
      <c r="C109" s="111" t="s">
        <v>229</v>
      </c>
      <c r="D109" s="111" t="s">
        <v>271</v>
      </c>
      <c r="F109" s="114">
        <v>0</v>
      </c>
      <c r="G109" s="115">
        <v>41640</v>
      </c>
      <c r="H109" s="121">
        <v>510000</v>
      </c>
      <c r="I109" s="115">
        <v>45291</v>
      </c>
      <c r="J109" s="127">
        <v>503542.49</v>
      </c>
      <c r="K109" s="123"/>
    </row>
    <row r="110" spans="1:11" x14ac:dyDescent="0.25">
      <c r="A110" s="140" t="s">
        <v>238</v>
      </c>
      <c r="B110" t="str">
        <f>VLOOKUP(A110,[2]vazebník!$B$2:$C$351,2,TRUE)</f>
        <v>Plocha stanovišť s podporou hospodaření přispívající ke zlepšení kvality vody</v>
      </c>
      <c r="C110" s="111" t="s">
        <v>229</v>
      </c>
      <c r="D110" s="111" t="s">
        <v>271</v>
      </c>
      <c r="F110" s="114">
        <v>0</v>
      </c>
      <c r="G110" s="115">
        <v>41640</v>
      </c>
      <c r="H110" s="121">
        <v>510000</v>
      </c>
      <c r="I110" s="115">
        <v>45291</v>
      </c>
      <c r="J110" s="127">
        <v>503542.49</v>
      </c>
      <c r="K110" s="123"/>
    </row>
    <row r="111" spans="1:11" x14ac:dyDescent="0.25">
      <c r="A111" s="140">
        <v>92501</v>
      </c>
      <c r="B111" t="str">
        <f>VLOOKUP(A111,[2]vazebník!$B$2:$C$351,2,TRUE)</f>
        <v>Podíl podniků, u kterých došlo ke zvýšení výkonů</v>
      </c>
      <c r="C111" s="111" t="s">
        <v>66</v>
      </c>
      <c r="D111" s="111" t="s">
        <v>271</v>
      </c>
      <c r="F111" s="114">
        <v>0</v>
      </c>
      <c r="G111" s="115">
        <v>41640</v>
      </c>
      <c r="H111" s="121">
        <v>331890695.73565698</v>
      </c>
      <c r="I111" s="115">
        <v>45291</v>
      </c>
      <c r="J111" s="127">
        <v>49015174.460000001</v>
      </c>
      <c r="K111" s="123"/>
    </row>
    <row r="112" spans="1:11" x14ac:dyDescent="0.25">
      <c r="A112" s="141" t="s">
        <v>238</v>
      </c>
      <c r="B112" t="str">
        <f>VLOOKUP(A112,[2]vazebník!$B$2:$C$351,2,TRUE)</f>
        <v>Plocha stanovišť s podporou hospodaření přispívající ke zlepšení kvality vody</v>
      </c>
      <c r="C112" s="111" t="s">
        <v>229</v>
      </c>
      <c r="D112" s="111" t="s">
        <v>272</v>
      </c>
      <c r="F112" s="114">
        <v>0</v>
      </c>
      <c r="G112" s="115">
        <v>41640</v>
      </c>
      <c r="H112" s="121">
        <v>310000</v>
      </c>
      <c r="I112" s="115">
        <v>45291</v>
      </c>
      <c r="J112" s="127">
        <v>313867.73</v>
      </c>
      <c r="K112" s="123"/>
    </row>
    <row r="113" spans="1:11" x14ac:dyDescent="0.25">
      <c r="A113" s="140">
        <v>92501</v>
      </c>
      <c r="B113" t="str">
        <f>VLOOKUP(A113,[2]vazebník!$B$2:$C$351,2,TRUE)</f>
        <v>Podíl podniků, u kterých došlo ke zvýšení výkonů</v>
      </c>
      <c r="C113" s="111" t="s">
        <v>66</v>
      </c>
      <c r="D113" s="111" t="s">
        <v>272</v>
      </c>
      <c r="F113" s="114">
        <v>0</v>
      </c>
      <c r="G113" s="115">
        <v>41640</v>
      </c>
      <c r="H113" s="121">
        <v>226275989.31967101</v>
      </c>
      <c r="I113" s="115">
        <v>45291</v>
      </c>
      <c r="J113" s="127">
        <v>24085757.5</v>
      </c>
      <c r="K113" s="123"/>
    </row>
    <row r="114" spans="1:11" x14ac:dyDescent="0.25">
      <c r="A114" s="141" t="s">
        <v>238</v>
      </c>
      <c r="B114" t="str">
        <f>VLOOKUP(A114,[2]vazebník!$B$2:$C$351,2,TRUE)</f>
        <v>Plocha stanovišť s podporou hospodaření přispívající ke zlepšení kvality vody</v>
      </c>
      <c r="C114" s="111" t="s">
        <v>229</v>
      </c>
      <c r="D114" s="111" t="s">
        <v>273</v>
      </c>
      <c r="F114" s="114">
        <v>0</v>
      </c>
      <c r="G114" s="115">
        <v>41640</v>
      </c>
      <c r="H114" s="121">
        <v>200000</v>
      </c>
      <c r="I114" s="115">
        <v>45291</v>
      </c>
      <c r="J114" s="127">
        <v>192702.26</v>
      </c>
      <c r="K114" s="123"/>
    </row>
    <row r="115" spans="1:11" x14ac:dyDescent="0.25">
      <c r="A115" s="140">
        <v>92501</v>
      </c>
      <c r="B115" t="str">
        <f>VLOOKUP(A115,[2]vazebník!$B$2:$C$351,2,TRUE)</f>
        <v>Podíl podniků, u kterých došlo ke zvýšení výkonů</v>
      </c>
      <c r="C115" s="111" t="s">
        <v>66</v>
      </c>
      <c r="D115" s="111" t="s">
        <v>273</v>
      </c>
      <c r="F115" s="114">
        <v>0</v>
      </c>
      <c r="G115" s="115">
        <v>41640</v>
      </c>
      <c r="H115" s="121">
        <v>59322394.414466903</v>
      </c>
      <c r="I115" s="115">
        <v>45291</v>
      </c>
      <c r="J115" s="127">
        <v>15408709.189999999</v>
      </c>
      <c r="K115" s="123"/>
    </row>
    <row r="116" spans="1:11" x14ac:dyDescent="0.25">
      <c r="A116" s="140">
        <v>92501</v>
      </c>
      <c r="B116" t="str">
        <f>VLOOKUP(A116,[2]vazebník!$B$2:$C$351,2,TRUE)</f>
        <v>Podíl podniků, u kterých došlo ke zvýšení výkonů</v>
      </c>
      <c r="C116" s="111" t="s">
        <v>66</v>
      </c>
      <c r="D116" s="111" t="s">
        <v>274</v>
      </c>
      <c r="F116" s="114">
        <v>0</v>
      </c>
      <c r="G116" s="115">
        <v>41640</v>
      </c>
      <c r="H116" s="121">
        <v>1080000</v>
      </c>
      <c r="I116" s="115">
        <v>45291</v>
      </c>
      <c r="J116" s="127">
        <v>144280.31</v>
      </c>
      <c r="K116" s="123"/>
    </row>
    <row r="117" spans="1:11" x14ac:dyDescent="0.25">
      <c r="A117" s="140">
        <v>92501</v>
      </c>
      <c r="B117" t="str">
        <f>VLOOKUP(A117,[2]vazebník!$B$2:$C$351,2,TRUE)</f>
        <v>Podíl podniků, u kterých došlo ke zvýšení výkonů</v>
      </c>
      <c r="C117" s="111" t="s">
        <v>66</v>
      </c>
      <c r="D117" s="111" t="s">
        <v>275</v>
      </c>
      <c r="F117" s="114">
        <v>0</v>
      </c>
      <c r="G117" s="115">
        <v>41640</v>
      </c>
      <c r="H117" s="121">
        <v>20671174.666666701</v>
      </c>
      <c r="I117" s="115">
        <v>45291</v>
      </c>
      <c r="J117" s="130">
        <v>73707515.820000008</v>
      </c>
      <c r="K117" s="123"/>
    </row>
    <row r="118" spans="1:11" x14ac:dyDescent="0.25">
      <c r="A118" s="141" t="s">
        <v>238</v>
      </c>
      <c r="B118" t="str">
        <f>VLOOKUP(A118,[2]vazebník!$B$2:$C$351,2,TRUE)</f>
        <v>Plocha stanovišť s podporou hospodaření přispívající ke zlepšení kvality vody</v>
      </c>
      <c r="C118" s="111" t="s">
        <v>229</v>
      </c>
      <c r="D118" s="111" t="s">
        <v>276</v>
      </c>
      <c r="F118" s="114">
        <v>0</v>
      </c>
      <c r="G118" s="115">
        <v>41640</v>
      </c>
      <c r="H118" s="121">
        <v>39750</v>
      </c>
      <c r="I118" s="115">
        <v>45291</v>
      </c>
      <c r="J118" s="129">
        <v>32641.160000000003</v>
      </c>
      <c r="K118" s="123"/>
    </row>
    <row r="119" spans="1:11" x14ac:dyDescent="0.25">
      <c r="A119" s="141" t="s">
        <v>238</v>
      </c>
      <c r="B119" t="str">
        <f>VLOOKUP(A119,[2]vazebník!$B$2:$C$351,2,TRUE)</f>
        <v>Plocha stanovišť s podporou hospodaření přispívající ke zlepšení kvality vody</v>
      </c>
      <c r="C119" s="111" t="s">
        <v>229</v>
      </c>
      <c r="D119" s="111" t="s">
        <v>276</v>
      </c>
      <c r="F119" s="114">
        <v>0</v>
      </c>
      <c r="G119" s="115">
        <v>41640</v>
      </c>
      <c r="H119" s="121">
        <v>39750</v>
      </c>
      <c r="I119" s="115">
        <v>45291</v>
      </c>
      <c r="J119" s="129">
        <v>32641.160000000003</v>
      </c>
      <c r="K119" s="123"/>
    </row>
    <row r="120" spans="1:11" x14ac:dyDescent="0.25">
      <c r="A120" s="140">
        <v>92501</v>
      </c>
      <c r="B120" t="str">
        <f>VLOOKUP(A120,[2]vazebník!$B$2:$C$351,2,TRUE)</f>
        <v>Podíl podniků, u kterých došlo ke zvýšení výkonů</v>
      </c>
      <c r="C120" s="111" t="s">
        <v>66</v>
      </c>
      <c r="D120" s="111" t="s">
        <v>276</v>
      </c>
      <c r="F120" s="114">
        <v>0</v>
      </c>
      <c r="G120" s="115">
        <v>41640</v>
      </c>
      <c r="H120" s="121">
        <v>79772872.913333297</v>
      </c>
      <c r="I120" s="115">
        <v>45291</v>
      </c>
      <c r="J120" s="127">
        <v>4048764.5300000003</v>
      </c>
      <c r="K120" s="123"/>
    </row>
    <row r="121" spans="1:11" x14ac:dyDescent="0.25">
      <c r="A121" s="140">
        <v>93001</v>
      </c>
      <c r="B121" t="str">
        <f>VLOOKUP(A121,[2]vazebník!$B$2:$C$351,2,TRUE)</f>
        <v>Celková podporovaná plocha (O.5)</v>
      </c>
      <c r="C121" s="111" t="s">
        <v>229</v>
      </c>
      <c r="D121" s="111" t="s">
        <v>276</v>
      </c>
      <c r="F121" s="114">
        <v>0</v>
      </c>
      <c r="G121" s="115">
        <v>41640</v>
      </c>
      <c r="H121" s="121">
        <v>39750</v>
      </c>
      <c r="I121" s="115">
        <v>45291</v>
      </c>
      <c r="J121" s="129">
        <v>32641.160000000003</v>
      </c>
      <c r="K121" s="123"/>
    </row>
    <row r="122" spans="1:11" x14ac:dyDescent="0.25">
      <c r="A122" s="140">
        <v>93001</v>
      </c>
      <c r="B122" t="str">
        <f>VLOOKUP(A122,[2]vazebník!$B$2:$C$351,2,TRUE)</f>
        <v>Celková podporovaná plocha (O.5)</v>
      </c>
      <c r="C122" s="111" t="s">
        <v>229</v>
      </c>
      <c r="D122" s="111" t="s">
        <v>276</v>
      </c>
      <c r="F122" s="114">
        <v>0</v>
      </c>
      <c r="G122" s="115">
        <v>41640</v>
      </c>
      <c r="H122" s="121">
        <v>39750</v>
      </c>
      <c r="I122" s="115">
        <v>45291</v>
      </c>
      <c r="J122" s="129">
        <v>32641.160000000003</v>
      </c>
      <c r="K122" s="123"/>
    </row>
    <row r="123" spans="1:11" x14ac:dyDescent="0.25">
      <c r="A123" s="140" t="s">
        <v>238</v>
      </c>
      <c r="B123" t="str">
        <f>VLOOKUP(A123,[2]vazebník!$B$2:$C$351,2,TRUE)</f>
        <v>Plocha stanovišť s podporou hospodaření přispívající ke zlepšení kvality vody</v>
      </c>
      <c r="C123" s="111" t="s">
        <v>229</v>
      </c>
      <c r="D123" s="111" t="s">
        <v>165</v>
      </c>
      <c r="F123" s="114">
        <v>0</v>
      </c>
      <c r="G123" s="115">
        <v>41640</v>
      </c>
      <c r="H123" s="121">
        <v>357750</v>
      </c>
      <c r="I123" s="115">
        <v>45291</v>
      </c>
      <c r="J123" s="127">
        <v>265146.13</v>
      </c>
      <c r="K123" s="123"/>
    </row>
    <row r="124" spans="1:11" x14ac:dyDescent="0.25">
      <c r="A124" s="140" t="s">
        <v>238</v>
      </c>
      <c r="B124" t="str">
        <f>VLOOKUP(A124,[2]vazebník!$B$2:$C$351,2,TRUE)</f>
        <v>Plocha stanovišť s podporou hospodaření přispívající ke zlepšení kvality vody</v>
      </c>
      <c r="C124" s="111" t="s">
        <v>229</v>
      </c>
      <c r="D124" s="111" t="s">
        <v>165</v>
      </c>
      <c r="F124" s="114">
        <v>0</v>
      </c>
      <c r="G124" s="115">
        <v>41640</v>
      </c>
      <c r="H124" s="121">
        <v>357750</v>
      </c>
      <c r="I124" s="115">
        <v>45291</v>
      </c>
      <c r="J124" s="127">
        <v>265146.13</v>
      </c>
      <c r="K124" s="123"/>
    </row>
    <row r="125" spans="1:11" x14ac:dyDescent="0.25">
      <c r="A125" s="140">
        <v>92501</v>
      </c>
      <c r="B125" t="str">
        <f>VLOOKUP(A125,[2]vazebník!$B$2:$C$351,2,TRUE)</f>
        <v>Podíl podniků, u kterých došlo ke zvýšení výkonů</v>
      </c>
      <c r="C125" s="111" t="s">
        <v>66</v>
      </c>
      <c r="D125" s="111" t="s">
        <v>165</v>
      </c>
      <c r="F125" s="114">
        <v>0</v>
      </c>
      <c r="G125" s="115">
        <v>41640</v>
      </c>
      <c r="H125" s="121">
        <v>9793640.4199999999</v>
      </c>
      <c r="I125" s="115">
        <v>45291</v>
      </c>
      <c r="J125" s="127">
        <v>26269371.430000003</v>
      </c>
      <c r="K125" s="123"/>
    </row>
    <row r="126" spans="1:11" x14ac:dyDescent="0.25">
      <c r="A126" s="140">
        <v>93001</v>
      </c>
      <c r="B126" t="str">
        <f>VLOOKUP(A126,[2]vazebník!$B$2:$C$351,2,TRUE)</f>
        <v>Celková podporovaná plocha (O.5)</v>
      </c>
      <c r="C126" s="111" t="s">
        <v>229</v>
      </c>
      <c r="D126" s="111" t="s">
        <v>165</v>
      </c>
      <c r="F126" s="114">
        <v>0</v>
      </c>
      <c r="G126" s="115">
        <v>41640</v>
      </c>
      <c r="H126" s="121">
        <v>357750</v>
      </c>
      <c r="I126" s="115">
        <v>45291</v>
      </c>
      <c r="J126" s="127">
        <v>265146.13</v>
      </c>
      <c r="K126" s="123"/>
    </row>
    <row r="127" spans="1:11" x14ac:dyDescent="0.25">
      <c r="A127" s="140">
        <v>93001</v>
      </c>
      <c r="B127" t="str">
        <f>VLOOKUP(A127,[2]vazebník!$B$2:$C$351,2,TRUE)</f>
        <v>Celková podporovaná plocha (O.5)</v>
      </c>
      <c r="C127" s="111" t="s">
        <v>229</v>
      </c>
      <c r="D127" s="111" t="s">
        <v>165</v>
      </c>
      <c r="F127" s="114">
        <v>0</v>
      </c>
      <c r="G127" s="115">
        <v>41640</v>
      </c>
      <c r="H127" s="121">
        <v>357750</v>
      </c>
      <c r="I127" s="115">
        <v>45291</v>
      </c>
      <c r="J127" s="127">
        <v>265146.13</v>
      </c>
      <c r="K127" s="123"/>
    </row>
    <row r="128" spans="1:11" x14ac:dyDescent="0.25">
      <c r="A128" s="140">
        <v>92501</v>
      </c>
      <c r="B128" t="str">
        <f>VLOOKUP(A128,[2]vazebník!$B$2:$C$351,2,TRUE)</f>
        <v>Podíl podniků, u kterých došlo ke zvýšení výkonů</v>
      </c>
      <c r="C128" s="111" t="s">
        <v>66</v>
      </c>
      <c r="D128" s="111" t="s">
        <v>277</v>
      </c>
      <c r="F128" s="114">
        <v>0</v>
      </c>
      <c r="G128" s="115">
        <v>41640</v>
      </c>
      <c r="H128" s="121">
        <v>49563929.060306899</v>
      </c>
      <c r="I128" s="115">
        <v>45291</v>
      </c>
      <c r="J128" s="127">
        <v>245651270.73999998</v>
      </c>
      <c r="K128" s="123"/>
    </row>
    <row r="129" spans="1:11" x14ac:dyDescent="0.25">
      <c r="A129" s="140" t="s">
        <v>238</v>
      </c>
      <c r="B129" t="str">
        <f>VLOOKUP(A129,[2]vazebník!$B$2:$C$351,2,TRUE)</f>
        <v>Plocha stanovišť s podporou hospodaření přispívající ke zlepšení kvality vody</v>
      </c>
      <c r="C129" s="111" t="s">
        <v>229</v>
      </c>
      <c r="D129" s="111" t="s">
        <v>278</v>
      </c>
      <c r="F129" s="114">
        <v>0</v>
      </c>
      <c r="G129" s="115">
        <v>41640</v>
      </c>
      <c r="H129" s="121">
        <v>36000</v>
      </c>
      <c r="I129" s="115">
        <v>45291</v>
      </c>
      <c r="J129" s="127">
        <v>3513.07</v>
      </c>
      <c r="K129" s="123"/>
    </row>
    <row r="130" spans="1:11" x14ac:dyDescent="0.25">
      <c r="A130" s="140" t="s">
        <v>238</v>
      </c>
      <c r="B130" t="str">
        <f>VLOOKUP(A130,[2]vazebník!$B$2:$C$351,2,TRUE)</f>
        <v>Plocha stanovišť s podporou hospodaření přispívající ke zlepšení kvality vody</v>
      </c>
      <c r="C130" s="111" t="s">
        <v>229</v>
      </c>
      <c r="D130" s="111" t="s">
        <v>278</v>
      </c>
      <c r="F130" s="114">
        <v>0</v>
      </c>
      <c r="G130" s="115">
        <v>41640</v>
      </c>
      <c r="H130" s="121">
        <v>36000</v>
      </c>
      <c r="I130" s="115">
        <v>45291</v>
      </c>
      <c r="J130" s="127">
        <v>3513.07</v>
      </c>
      <c r="K130" s="123"/>
    </row>
    <row r="131" spans="1:11" x14ac:dyDescent="0.25">
      <c r="A131" s="140" t="s">
        <v>239</v>
      </c>
      <c r="B131" t="str">
        <f>VLOOKUP(A131,[2]vazebník!$B$2:$C$351,2,TRUE)</f>
        <v>Plocha stanovišť s podporou hospodaření přispívající k předcházení erozi půdy</v>
      </c>
      <c r="C131" s="111" t="s">
        <v>229</v>
      </c>
      <c r="D131" s="111" t="s">
        <v>278</v>
      </c>
      <c r="F131" s="114">
        <v>0</v>
      </c>
      <c r="G131" s="115">
        <v>41640</v>
      </c>
      <c r="H131" s="121">
        <v>36000</v>
      </c>
      <c r="I131" s="115">
        <v>45291</v>
      </c>
      <c r="J131" s="127">
        <v>3513.07</v>
      </c>
      <c r="K131" s="123"/>
    </row>
    <row r="132" spans="1:11" x14ac:dyDescent="0.25">
      <c r="A132" s="140" t="s">
        <v>239</v>
      </c>
      <c r="B132" t="str">
        <f>VLOOKUP(A132,[2]vazebník!$B$2:$C$351,2,TRUE)</f>
        <v>Plocha stanovišť s podporou hospodaření přispívající k předcházení erozi půdy</v>
      </c>
      <c r="C132" s="111" t="s">
        <v>229</v>
      </c>
      <c r="D132" s="111" t="s">
        <v>278</v>
      </c>
      <c r="F132" s="114">
        <v>0</v>
      </c>
      <c r="G132" s="115">
        <v>41640</v>
      </c>
      <c r="H132" s="121">
        <v>36000</v>
      </c>
      <c r="I132" s="115">
        <v>45291</v>
      </c>
      <c r="J132" s="127">
        <v>3513.07</v>
      </c>
      <c r="K132" s="123"/>
    </row>
    <row r="133" spans="1:11" x14ac:dyDescent="0.25">
      <c r="A133" s="140">
        <v>92501</v>
      </c>
      <c r="B133" t="str">
        <f>VLOOKUP(A133,[2]vazebník!$B$2:$C$351,2,TRUE)</f>
        <v>Podíl podniků, u kterých došlo ke zvýšení výkonů</v>
      </c>
      <c r="C133" s="111" t="s">
        <v>66</v>
      </c>
      <c r="D133" s="111" t="s">
        <v>278</v>
      </c>
      <c r="F133" s="114">
        <v>0</v>
      </c>
      <c r="G133" s="115">
        <v>41640</v>
      </c>
      <c r="H133" s="121">
        <v>42376566.266414002</v>
      </c>
      <c r="I133" s="115">
        <v>45291</v>
      </c>
      <c r="J133" s="127">
        <v>1130683.2</v>
      </c>
      <c r="K133" s="123"/>
    </row>
    <row r="134" spans="1:11" x14ac:dyDescent="0.25">
      <c r="A134" s="140">
        <v>93001</v>
      </c>
      <c r="B134" t="str">
        <f>VLOOKUP(A134,[2]vazebník!$B$2:$C$351,2,TRUE)</f>
        <v>Celková podporovaná plocha (O.5)</v>
      </c>
      <c r="C134" s="111" t="s">
        <v>229</v>
      </c>
      <c r="D134" s="111" t="s">
        <v>278</v>
      </c>
      <c r="F134" s="114">
        <v>0</v>
      </c>
      <c r="G134" s="115">
        <v>41640</v>
      </c>
      <c r="H134" s="121">
        <v>36000</v>
      </c>
      <c r="I134" s="115">
        <v>45291</v>
      </c>
      <c r="J134" s="127">
        <v>3513.07</v>
      </c>
      <c r="K134" s="123"/>
    </row>
    <row r="135" spans="1:11" x14ac:dyDescent="0.25">
      <c r="A135" s="140">
        <v>93001</v>
      </c>
      <c r="B135" t="str">
        <f>VLOOKUP(A135,[2]vazebník!$B$2:$C$351,2,TRUE)</f>
        <v>Celková podporovaná plocha (O.5)</v>
      </c>
      <c r="C135" s="111" t="s">
        <v>229</v>
      </c>
      <c r="D135" s="111" t="s">
        <v>278</v>
      </c>
      <c r="F135" s="114">
        <v>0</v>
      </c>
      <c r="G135" s="115">
        <v>41640</v>
      </c>
      <c r="H135" s="121">
        <v>36000</v>
      </c>
      <c r="I135" s="115">
        <v>45291</v>
      </c>
      <c r="J135" s="127">
        <v>3513.07</v>
      </c>
      <c r="K135" s="123"/>
    </row>
    <row r="136" spans="1:11" x14ac:dyDescent="0.25">
      <c r="A136" s="140" t="s">
        <v>238</v>
      </c>
      <c r="B136" t="str">
        <f>VLOOKUP(A136,[2]vazebník!$B$2:$C$351,2,TRUE)</f>
        <v>Plocha stanovišť s podporou hospodaření přispívající ke zlepšení kvality vody</v>
      </c>
      <c r="C136" s="111" t="s">
        <v>229</v>
      </c>
      <c r="D136" s="111" t="s">
        <v>279</v>
      </c>
      <c r="F136" s="114">
        <v>0</v>
      </c>
      <c r="G136" s="115">
        <v>41640</v>
      </c>
      <c r="H136" s="121">
        <v>400</v>
      </c>
      <c r="I136" s="115">
        <v>45291</v>
      </c>
      <c r="J136" s="127">
        <v>97.55</v>
      </c>
      <c r="K136" s="123"/>
    </row>
    <row r="137" spans="1:11" x14ac:dyDescent="0.25">
      <c r="A137" s="140" t="s">
        <v>238</v>
      </c>
      <c r="B137" t="str">
        <f>VLOOKUP(A137,[2]vazebník!$B$2:$C$351,2,TRUE)</f>
        <v>Plocha stanovišť s podporou hospodaření přispívající ke zlepšení kvality vody</v>
      </c>
      <c r="C137" s="111" t="s">
        <v>229</v>
      </c>
      <c r="D137" s="111" t="s">
        <v>279</v>
      </c>
      <c r="F137" s="114">
        <v>0</v>
      </c>
      <c r="G137" s="115">
        <v>41640</v>
      </c>
      <c r="H137" s="121">
        <v>400</v>
      </c>
      <c r="I137" s="115">
        <v>45291</v>
      </c>
      <c r="J137" s="127">
        <v>97.55</v>
      </c>
      <c r="K137" s="123"/>
    </row>
    <row r="138" spans="1:11" x14ac:dyDescent="0.25">
      <c r="A138" s="140" t="s">
        <v>239</v>
      </c>
      <c r="B138" t="str">
        <f>VLOOKUP(A138,[2]vazebník!$B$2:$C$351,2,TRUE)</f>
        <v>Plocha stanovišť s podporou hospodaření přispívající k předcházení erozi půdy</v>
      </c>
      <c r="C138" s="111" t="s">
        <v>229</v>
      </c>
      <c r="D138" s="111" t="s">
        <v>279</v>
      </c>
      <c r="F138" s="114">
        <v>0</v>
      </c>
      <c r="G138" s="115">
        <v>41640</v>
      </c>
      <c r="H138" s="121">
        <v>400</v>
      </c>
      <c r="I138" s="115">
        <v>45291</v>
      </c>
      <c r="J138" s="127">
        <v>97.55</v>
      </c>
      <c r="K138" s="123"/>
    </row>
    <row r="139" spans="1:11" x14ac:dyDescent="0.25">
      <c r="A139" s="140" t="s">
        <v>239</v>
      </c>
      <c r="B139" t="str">
        <f>VLOOKUP(A139,[2]vazebník!$B$2:$C$351,2,TRUE)</f>
        <v>Plocha stanovišť s podporou hospodaření přispívající k předcházení erozi půdy</v>
      </c>
      <c r="C139" s="111" t="s">
        <v>229</v>
      </c>
      <c r="D139" s="111" t="s">
        <v>279</v>
      </c>
      <c r="F139" s="114">
        <v>0</v>
      </c>
      <c r="G139" s="115">
        <v>41640</v>
      </c>
      <c r="H139" s="121">
        <v>400</v>
      </c>
      <c r="I139" s="115">
        <v>45291</v>
      </c>
      <c r="J139" s="127">
        <v>97.55</v>
      </c>
      <c r="K139" s="123"/>
    </row>
    <row r="140" spans="1:11" x14ac:dyDescent="0.25">
      <c r="A140" s="140">
        <v>92501</v>
      </c>
      <c r="B140" t="str">
        <f>VLOOKUP(A140,[2]vazebník!$B$2:$C$351,2,TRUE)</f>
        <v>Podíl podniků, u kterých došlo ke zvýšení výkonů</v>
      </c>
      <c r="C140" s="111" t="s">
        <v>66</v>
      </c>
      <c r="D140" s="111" t="s">
        <v>279</v>
      </c>
      <c r="F140" s="114">
        <v>0</v>
      </c>
      <c r="G140" s="115">
        <v>41640</v>
      </c>
      <c r="H140" s="121">
        <v>7057926.3914981103</v>
      </c>
      <c r="I140" s="115">
        <v>45291</v>
      </c>
      <c r="J140" s="127">
        <v>66694.100000000006</v>
      </c>
      <c r="K140" s="123"/>
    </row>
    <row r="141" spans="1:11" x14ac:dyDescent="0.25">
      <c r="A141" s="140">
        <v>93001</v>
      </c>
      <c r="B141" t="str">
        <f>VLOOKUP(A141,[2]vazebník!$B$2:$C$351,2,TRUE)</f>
        <v>Celková podporovaná plocha (O.5)</v>
      </c>
      <c r="C141" s="111" t="s">
        <v>229</v>
      </c>
      <c r="D141" s="111" t="s">
        <v>279</v>
      </c>
      <c r="F141" s="114">
        <v>0</v>
      </c>
      <c r="G141" s="115">
        <v>41640</v>
      </c>
      <c r="H141" s="121">
        <v>400</v>
      </c>
      <c r="I141" s="115">
        <v>45291</v>
      </c>
      <c r="J141" s="127">
        <v>97.55</v>
      </c>
      <c r="K141" s="123"/>
    </row>
    <row r="142" spans="1:11" x14ac:dyDescent="0.25">
      <c r="A142" s="140">
        <v>93001</v>
      </c>
      <c r="B142" t="str">
        <f>VLOOKUP(A142,[2]vazebník!$B$2:$C$351,2,TRUE)</f>
        <v>Celková podporovaná plocha (O.5)</v>
      </c>
      <c r="C142" s="111" t="s">
        <v>229</v>
      </c>
      <c r="D142" s="111" t="s">
        <v>279</v>
      </c>
      <c r="F142" s="114">
        <v>0</v>
      </c>
      <c r="G142" s="115">
        <v>41640</v>
      </c>
      <c r="H142" s="121">
        <v>400</v>
      </c>
      <c r="I142" s="115">
        <v>45291</v>
      </c>
      <c r="J142" s="127">
        <v>97.55</v>
      </c>
      <c r="K142" s="123"/>
    </row>
    <row r="143" spans="1:11" x14ac:dyDescent="0.25">
      <c r="A143" s="140">
        <v>92501</v>
      </c>
      <c r="B143" t="str">
        <f>VLOOKUP(A143,[2]vazebník!$B$2:$C$351,2,TRUE)</f>
        <v>Podíl podniků, u kterých došlo ke zvýšení výkonů</v>
      </c>
      <c r="C143" s="111" t="s">
        <v>66</v>
      </c>
      <c r="D143" s="111" t="s">
        <v>280</v>
      </c>
      <c r="F143" s="114">
        <v>0</v>
      </c>
      <c r="G143" s="115">
        <v>41640</v>
      </c>
      <c r="H143" s="121">
        <v>20671174.666666701</v>
      </c>
      <c r="I143" s="115">
        <v>45291</v>
      </c>
      <c r="J143" s="127">
        <v>73707515.820000008</v>
      </c>
      <c r="K143" s="123"/>
    </row>
    <row r="144" spans="1:11" x14ac:dyDescent="0.25">
      <c r="A144" s="140" t="s">
        <v>239</v>
      </c>
      <c r="B144" t="str">
        <f>VLOOKUP(A144,[2]vazebník!$B$2:$C$351,2,TRUE)</f>
        <v>Plocha stanovišť s podporou hospodaření přispívající k předcházení erozi půdy</v>
      </c>
      <c r="C144" s="111" t="s">
        <v>229</v>
      </c>
      <c r="D144" s="111" t="s">
        <v>281</v>
      </c>
      <c r="F144" s="114">
        <v>0</v>
      </c>
      <c r="G144" s="115">
        <v>41640</v>
      </c>
      <c r="H144" s="121">
        <v>39750</v>
      </c>
      <c r="I144" s="115">
        <v>45291</v>
      </c>
      <c r="J144" s="127">
        <v>32641.160000000003</v>
      </c>
      <c r="K144" s="123"/>
    </row>
    <row r="145" spans="1:11" x14ac:dyDescent="0.25">
      <c r="A145" s="140" t="s">
        <v>239</v>
      </c>
      <c r="B145" t="str">
        <f>VLOOKUP(A145,[2]vazebník!$B$2:$C$351,2,TRUE)</f>
        <v>Plocha stanovišť s podporou hospodaření přispívající k předcházení erozi půdy</v>
      </c>
      <c r="C145" s="111" t="s">
        <v>229</v>
      </c>
      <c r="D145" s="111" t="s">
        <v>281</v>
      </c>
      <c r="F145" s="114">
        <v>0</v>
      </c>
      <c r="G145" s="115">
        <v>41640</v>
      </c>
      <c r="H145" s="121">
        <v>39750</v>
      </c>
      <c r="I145" s="115">
        <v>45291</v>
      </c>
      <c r="J145" s="127">
        <v>32641.160000000003</v>
      </c>
      <c r="K145" s="123"/>
    </row>
    <row r="146" spans="1:11" x14ac:dyDescent="0.25">
      <c r="A146" s="140">
        <v>92501</v>
      </c>
      <c r="B146" t="str">
        <f>VLOOKUP(A146,[2]vazebník!$B$2:$C$351,2,TRUE)</f>
        <v>Podíl podniků, u kterých došlo ke zvýšení výkonů</v>
      </c>
      <c r="C146" s="111" t="s">
        <v>66</v>
      </c>
      <c r="D146" s="111" t="s">
        <v>281</v>
      </c>
      <c r="F146" s="114">
        <v>0</v>
      </c>
      <c r="G146" s="115">
        <v>41640</v>
      </c>
      <c r="H146" s="121">
        <v>79772872.913333297</v>
      </c>
      <c r="I146" s="115">
        <v>45291</v>
      </c>
      <c r="J146" s="127">
        <v>4048764.5300000003</v>
      </c>
      <c r="K146" s="123"/>
    </row>
    <row r="147" spans="1:11" x14ac:dyDescent="0.25">
      <c r="A147" s="140">
        <v>93001</v>
      </c>
      <c r="B147" t="str">
        <f>VLOOKUP(A147,[2]vazebník!$B$2:$C$351,2,TRUE)</f>
        <v>Celková podporovaná plocha (O.5)</v>
      </c>
      <c r="C147" s="111" t="s">
        <v>229</v>
      </c>
      <c r="D147" s="111" t="s">
        <v>281</v>
      </c>
      <c r="F147" s="114">
        <v>0</v>
      </c>
      <c r="G147" s="115">
        <v>41640</v>
      </c>
      <c r="H147" s="121">
        <v>39750</v>
      </c>
      <c r="I147" s="115">
        <v>45291</v>
      </c>
      <c r="J147" s="127">
        <v>32641.160000000003</v>
      </c>
      <c r="K147" s="123"/>
    </row>
    <row r="148" spans="1:11" x14ac:dyDescent="0.25">
      <c r="A148" s="140">
        <v>93001</v>
      </c>
      <c r="B148" t="str">
        <f>VLOOKUP(A148,[2]vazebník!$B$2:$C$351,2,TRUE)</f>
        <v>Celková podporovaná plocha (O.5)</v>
      </c>
      <c r="C148" s="111" t="s">
        <v>229</v>
      </c>
      <c r="D148" s="111" t="s">
        <v>281</v>
      </c>
      <c r="F148" s="114">
        <v>0</v>
      </c>
      <c r="G148" s="115">
        <v>41640</v>
      </c>
      <c r="H148" s="121">
        <v>39750</v>
      </c>
      <c r="I148" s="115">
        <v>45291</v>
      </c>
      <c r="J148" s="127">
        <v>32641.160000000003</v>
      </c>
      <c r="K148" s="123"/>
    </row>
  </sheetData>
  <mergeCells count="2">
    <mergeCell ref="A1:F1"/>
    <mergeCell ref="C3:L4"/>
  </mergeCells>
  <pageMargins left="0.70866141732283472" right="0.31496062992125984" top="0.78740157480314965" bottom="0.78740157480314965" header="0.31496062992125984" footer="0.31496062992125984"/>
  <pageSetup paperSize="8" scale="78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Normal="100" workbookViewId="0">
      <selection activeCell="F13" sqref="F13:F24"/>
    </sheetView>
  </sheetViews>
  <sheetFormatPr defaultRowHeight="12.75" x14ac:dyDescent="0.2"/>
  <cols>
    <col min="1" max="1" width="8.5703125" customWidth="1"/>
    <col min="2" max="2" width="7.5703125" customWidth="1"/>
    <col min="3" max="3" width="10.28515625" customWidth="1"/>
    <col min="4" max="4" width="37.140625" customWidth="1"/>
    <col min="5" max="5" width="10.28515625" customWidth="1"/>
    <col min="6" max="6" width="39.28515625" customWidth="1"/>
  </cols>
  <sheetData>
    <row r="1" spans="1:11" ht="18" x14ac:dyDescent="0.2">
      <c r="A1" s="154" t="s">
        <v>17</v>
      </c>
      <c r="B1" s="155"/>
      <c r="C1" s="155"/>
      <c r="D1" s="155"/>
      <c r="E1" s="155"/>
      <c r="F1" s="155"/>
    </row>
    <row r="2" spans="1:11" x14ac:dyDescent="0.2">
      <c r="A2" s="28"/>
    </row>
    <row r="3" spans="1:11" x14ac:dyDescent="0.2">
      <c r="A3" s="39" t="s">
        <v>67</v>
      </c>
    </row>
    <row r="4" spans="1:11" ht="15" x14ac:dyDescent="0.2">
      <c r="A4" s="47"/>
    </row>
    <row r="5" spans="1:11" ht="15.75" thickBot="1" x14ac:dyDescent="0.25">
      <c r="A5" s="48" t="s">
        <v>247</v>
      </c>
    </row>
    <row r="6" spans="1:11" ht="26.25" customHeight="1" x14ac:dyDescent="0.2">
      <c r="B6" s="164" t="s">
        <v>294</v>
      </c>
      <c r="C6" s="165"/>
      <c r="D6" s="165"/>
      <c r="E6" s="165"/>
      <c r="F6" s="165"/>
      <c r="G6" s="165"/>
      <c r="H6" s="165"/>
      <c r="I6" s="165"/>
      <c r="J6" s="165"/>
      <c r="K6" s="166"/>
    </row>
    <row r="7" spans="1:11" ht="26.25" customHeight="1" thickBot="1" x14ac:dyDescent="0.25">
      <c r="B7" s="167"/>
      <c r="C7" s="168"/>
      <c r="D7" s="168"/>
      <c r="E7" s="168"/>
      <c r="F7" s="168"/>
      <c r="G7" s="168"/>
      <c r="H7" s="168"/>
      <c r="I7" s="168"/>
      <c r="J7" s="168"/>
      <c r="K7" s="169"/>
    </row>
    <row r="8" spans="1:11" x14ac:dyDescent="0.2">
      <c r="A8" s="28"/>
    </row>
    <row r="9" spans="1:11" ht="15" x14ac:dyDescent="0.25">
      <c r="A9" s="10"/>
    </row>
    <row r="11" spans="1:11" ht="15" x14ac:dyDescent="0.25">
      <c r="A11" s="110" t="s">
        <v>259</v>
      </c>
    </row>
    <row r="12" spans="1:11" ht="45" x14ac:dyDescent="0.25">
      <c r="A12" s="103" t="s">
        <v>54</v>
      </c>
      <c r="B12" s="103" t="s">
        <v>55</v>
      </c>
      <c r="C12" s="104" t="s">
        <v>248</v>
      </c>
      <c r="D12" s="104" t="s">
        <v>249</v>
      </c>
      <c r="E12" s="104" t="s">
        <v>250</v>
      </c>
      <c r="F12" s="104" t="s">
        <v>251</v>
      </c>
    </row>
    <row r="13" spans="1:11" x14ac:dyDescent="0.2">
      <c r="A13" s="105" t="s">
        <v>91</v>
      </c>
      <c r="B13" s="106" t="s">
        <v>58</v>
      </c>
      <c r="C13" s="106">
        <v>92501</v>
      </c>
      <c r="D13" s="107" t="s">
        <v>252</v>
      </c>
      <c r="E13" s="108">
        <v>0</v>
      </c>
      <c r="F13" s="109">
        <v>10123649.180000005</v>
      </c>
    </row>
    <row r="14" spans="1:11" ht="51" x14ac:dyDescent="0.2">
      <c r="A14" s="105" t="s">
        <v>91</v>
      </c>
      <c r="B14" s="106" t="s">
        <v>58</v>
      </c>
      <c r="C14" s="106">
        <v>93703</v>
      </c>
      <c r="D14" s="107" t="s">
        <v>244</v>
      </c>
      <c r="E14" s="108">
        <v>0</v>
      </c>
      <c r="F14" s="213">
        <v>0</v>
      </c>
    </row>
    <row r="15" spans="1:11" x14ac:dyDescent="0.2">
      <c r="A15" s="105" t="s">
        <v>89</v>
      </c>
      <c r="B15" s="106" t="s">
        <v>58</v>
      </c>
      <c r="C15" s="106">
        <v>92501</v>
      </c>
      <c r="D15" s="107" t="s">
        <v>252</v>
      </c>
      <c r="E15" s="108">
        <v>0</v>
      </c>
      <c r="F15" s="214">
        <v>11663546.07</v>
      </c>
    </row>
    <row r="16" spans="1:11" ht="25.5" x14ac:dyDescent="0.2">
      <c r="A16" s="105" t="s">
        <v>253</v>
      </c>
      <c r="B16" s="106" t="s">
        <v>58</v>
      </c>
      <c r="C16" s="106">
        <v>93104</v>
      </c>
      <c r="D16" s="107" t="s">
        <v>254</v>
      </c>
      <c r="E16" s="108">
        <v>0</v>
      </c>
      <c r="F16" s="213">
        <v>0</v>
      </c>
    </row>
    <row r="17" spans="1:6" x14ac:dyDescent="0.2">
      <c r="A17" s="105" t="s">
        <v>89</v>
      </c>
      <c r="B17" s="106" t="s">
        <v>58</v>
      </c>
      <c r="C17" s="106">
        <v>92702</v>
      </c>
      <c r="D17" s="107" t="s">
        <v>255</v>
      </c>
      <c r="E17" s="108">
        <v>0</v>
      </c>
      <c r="F17" s="213">
        <v>0</v>
      </c>
    </row>
    <row r="18" spans="1:6" x14ac:dyDescent="0.2">
      <c r="A18" s="105" t="s">
        <v>142</v>
      </c>
      <c r="B18" s="106" t="s">
        <v>58</v>
      </c>
      <c r="C18" s="106">
        <v>92501</v>
      </c>
      <c r="D18" s="107" t="s">
        <v>252</v>
      </c>
      <c r="E18" s="108">
        <v>0</v>
      </c>
      <c r="F18" s="109">
        <v>472414460.77999997</v>
      </c>
    </row>
    <row r="19" spans="1:6" ht="51" x14ac:dyDescent="0.2">
      <c r="A19" s="105" t="s">
        <v>142</v>
      </c>
      <c r="B19" s="106" t="s">
        <v>58</v>
      </c>
      <c r="C19" s="106">
        <v>93004</v>
      </c>
      <c r="D19" s="107" t="s">
        <v>256</v>
      </c>
      <c r="E19" s="108">
        <v>0</v>
      </c>
      <c r="F19" s="109">
        <v>929216.93</v>
      </c>
    </row>
    <row r="20" spans="1:6" x14ac:dyDescent="0.2">
      <c r="A20" s="105" t="s">
        <v>87</v>
      </c>
      <c r="B20" s="106" t="s">
        <v>58</v>
      </c>
      <c r="C20" s="106">
        <v>92501</v>
      </c>
      <c r="D20" s="107" t="s">
        <v>252</v>
      </c>
      <c r="E20" s="108">
        <v>0</v>
      </c>
      <c r="F20" s="109">
        <v>1365211.15</v>
      </c>
    </row>
    <row r="21" spans="1:6" ht="63.75" x14ac:dyDescent="0.2">
      <c r="A21" s="105" t="s">
        <v>87</v>
      </c>
      <c r="B21" s="106" t="s">
        <v>58</v>
      </c>
      <c r="C21" s="106">
        <v>93003</v>
      </c>
      <c r="D21" s="107" t="s">
        <v>257</v>
      </c>
      <c r="E21" s="108">
        <v>0</v>
      </c>
      <c r="F21" s="109">
        <v>174</v>
      </c>
    </row>
    <row r="22" spans="1:6" x14ac:dyDescent="0.2">
      <c r="A22" s="105" t="s">
        <v>87</v>
      </c>
      <c r="B22" s="106" t="s">
        <v>58</v>
      </c>
      <c r="C22" s="106">
        <v>92702</v>
      </c>
      <c r="D22" s="107" t="s">
        <v>255</v>
      </c>
      <c r="E22" s="108">
        <v>0</v>
      </c>
      <c r="F22" s="109">
        <v>29</v>
      </c>
    </row>
    <row r="23" spans="1:6" x14ac:dyDescent="0.2">
      <c r="A23" s="105" t="s">
        <v>131</v>
      </c>
      <c r="B23" s="106" t="s">
        <v>58</v>
      </c>
      <c r="C23" s="106">
        <v>92501</v>
      </c>
      <c r="D23" s="107" t="s">
        <v>252</v>
      </c>
      <c r="E23" s="108">
        <v>0</v>
      </c>
      <c r="F23" s="109">
        <v>2293149.98</v>
      </c>
    </row>
    <row r="24" spans="1:6" x14ac:dyDescent="0.2">
      <c r="A24" s="105" t="s">
        <v>131</v>
      </c>
      <c r="B24" s="106" t="s">
        <v>58</v>
      </c>
      <c r="C24" s="106">
        <v>93501</v>
      </c>
      <c r="D24" s="107" t="s">
        <v>258</v>
      </c>
      <c r="E24" s="108">
        <v>0</v>
      </c>
      <c r="F24" s="213">
        <v>0</v>
      </c>
    </row>
    <row r="25" spans="1:6" ht="25.5" x14ac:dyDescent="0.2">
      <c r="A25" s="105" t="s">
        <v>131</v>
      </c>
      <c r="B25" s="106" t="s">
        <v>58</v>
      </c>
      <c r="C25" s="106">
        <v>92703</v>
      </c>
      <c r="D25" s="107" t="s">
        <v>240</v>
      </c>
      <c r="E25" s="108">
        <v>0</v>
      </c>
      <c r="F25" s="212">
        <v>0</v>
      </c>
    </row>
  </sheetData>
  <mergeCells count="2">
    <mergeCell ref="B6:K7"/>
    <mergeCell ref="A1:F1"/>
  </mergeCells>
  <dataValidations count="1">
    <dataValidation type="list" allowBlank="1" showInputMessage="1" showErrorMessage="1" sqref="B13:B25">
      <formula1>Fondy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Titulní strana</vt:lpstr>
      <vt:lpstr>Druhá strana</vt:lpstr>
      <vt:lpstr>Třetí strana</vt:lpstr>
      <vt:lpstr>Roční vyhodnocení výzev</vt:lpstr>
      <vt:lpstr>Roční plnění predikcí čerpání</vt:lpstr>
      <vt:lpstr>Roční plnění predikcí hodnot in</vt:lpstr>
      <vt:lpstr>Roční plnění výkonnostního rámc</vt:lpstr>
      <vt:lpstr>'Roční plnění predikcí čerpání'!_ftn1</vt:lpstr>
      <vt:lpstr>'Druhá strana'!_Toc393370495</vt:lpstr>
      <vt:lpstr>'Roční plnění predikcí hodnot in'!Oblast_tisku</vt:lpstr>
      <vt:lpstr>'Roční vyhodnocení výzev'!Oblast_tisku</vt:lpstr>
    </vt:vector>
  </TitlesOfParts>
  <Company>MZe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Šindelář</dc:creator>
  <cp:lastModifiedBy>Kubů Alena</cp:lastModifiedBy>
  <dcterms:created xsi:type="dcterms:W3CDTF">2015-11-13T11:04:13Z</dcterms:created>
  <dcterms:modified xsi:type="dcterms:W3CDTF">2016-11-22T14:00:21Z</dcterms:modified>
</cp:coreProperties>
</file>